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ЭЛЕКТРОНКА\C\Решение 2026\1 чтение\Прогноз консолидированного бюджета на 2026-2028\"/>
    </mc:Choice>
  </mc:AlternateContent>
  <xr:revisionPtr revIDLastSave="0" documentId="13_ncr:1_{0E0F6CEF-C7C6-4231-B598-600CC94ED8DF}" xr6:coauthVersionLast="40" xr6:coauthVersionMax="40" xr10:uidLastSave="{00000000-0000-0000-0000-000000000000}"/>
  <bookViews>
    <workbookView xWindow="-15" yWindow="-15" windowWidth="19440" windowHeight="12795" xr2:uid="{00000000-000D-0000-FFFF-FFFF00000000}"/>
  </bookViews>
  <sheets>
    <sheet name="КОНСОЛИДИРОВАННЫЙ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Print_Area" localSheetId="0">КОНСОЛИДИРОВАННЫЙ!$A$1:$D$41</definedName>
  </definedNames>
  <calcPr calcId="191029"/>
</workbook>
</file>

<file path=xl/calcChain.xml><?xml version="1.0" encoding="utf-8"?>
<calcChain xmlns="http://schemas.openxmlformats.org/spreadsheetml/2006/main">
  <c r="D9" i="2" l="1"/>
  <c r="B9" i="2" l="1"/>
  <c r="D37" i="2" l="1"/>
  <c r="C37" i="2"/>
  <c r="B37" i="2"/>
  <c r="D36" i="2"/>
  <c r="C36" i="2"/>
  <c r="B36" i="2"/>
  <c r="D35" i="2"/>
  <c r="C35" i="2"/>
  <c r="B35" i="2"/>
  <c r="D34" i="2"/>
  <c r="C34" i="2"/>
  <c r="B34" i="2"/>
  <c r="D33" i="2"/>
  <c r="C33" i="2"/>
  <c r="B33" i="2"/>
  <c r="D32" i="2"/>
  <c r="C32" i="2"/>
  <c r="B32" i="2"/>
  <c r="D31" i="2"/>
  <c r="C31" i="2"/>
  <c r="B31" i="2"/>
  <c r="D30" i="2"/>
  <c r="C30" i="2"/>
  <c r="B30" i="2"/>
  <c r="D29" i="2"/>
  <c r="C29" i="2"/>
  <c r="B29" i="2"/>
  <c r="D28" i="2"/>
  <c r="C28" i="2"/>
  <c r="B28" i="2"/>
  <c r="D27" i="2"/>
  <c r="C27" i="2"/>
  <c r="B27" i="2"/>
  <c r="D21" i="2"/>
  <c r="C21" i="2"/>
  <c r="B21" i="2"/>
  <c r="D20" i="2"/>
  <c r="C20" i="2"/>
  <c r="B20" i="2"/>
  <c r="D19" i="2"/>
  <c r="C19" i="2"/>
  <c r="B19" i="2"/>
  <c r="D18" i="2"/>
  <c r="C18" i="2"/>
  <c r="B18" i="2"/>
  <c r="D17" i="2"/>
  <c r="C17" i="2"/>
  <c r="B17" i="2"/>
  <c r="B16" i="2"/>
  <c r="B15" i="2"/>
  <c r="B14" i="2"/>
  <c r="B13" i="2"/>
  <c r="B12" i="2"/>
  <c r="B11" i="2"/>
  <c r="B10" i="2"/>
  <c r="B8" i="2" s="1"/>
  <c r="D16" i="2"/>
  <c r="C16" i="2"/>
  <c r="D15" i="2"/>
  <c r="C15" i="2"/>
  <c r="D14" i="2"/>
  <c r="C14" i="2"/>
  <c r="D13" i="2"/>
  <c r="C13" i="2"/>
  <c r="D12" i="2"/>
  <c r="C12" i="2"/>
  <c r="D11" i="2"/>
  <c r="C11" i="2"/>
  <c r="D10" i="2"/>
  <c r="C10" i="2"/>
  <c r="C9" i="2"/>
  <c r="C8" i="2" l="1"/>
  <c r="D8" i="2"/>
  <c r="D6" i="2" s="1"/>
  <c r="C6" i="2"/>
  <c r="B6" i="2"/>
  <c r="D24" i="2" l="1"/>
  <c r="D40" i="2" s="1"/>
  <c r="C24" i="2"/>
  <c r="C40" i="2" s="1"/>
  <c r="B24" i="2"/>
  <c r="B40" i="2" s="1"/>
</calcChain>
</file>

<file path=xl/sharedStrings.xml><?xml version="1.0" encoding="utf-8"?>
<sst xmlns="http://schemas.openxmlformats.org/spreadsheetml/2006/main" count="40" uniqueCount="40">
  <si>
    <t>ПРОГНОЗ</t>
  </si>
  <si>
    <t>(тыс. рублей)</t>
  </si>
  <si>
    <t>Наименование показателей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</si>
  <si>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</si>
  <si>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</si>
  <si>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</si>
  <si>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</si>
  <si>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</si>
  <si>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</si>
  <si>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</si>
  <si>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</si>
  <si>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</si>
  <si>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</si>
  <si>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</si>
  <si>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</si>
  <si>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</si>
  <si>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</si>
  <si>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</si>
  <si>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</si>
  <si>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НАЛОГОВЫЕ И НЕНАЛОГОВЫЕ ДОХОДЫ</t>
  </si>
  <si>
    <t>Здравоохранение</t>
  </si>
  <si>
    <t>Физическая культура и спорт</t>
  </si>
  <si>
    <t>Средства массовой информации</t>
  </si>
  <si>
    <t>Государственная пошлина</t>
  </si>
  <si>
    <t>Культура, кинематография</t>
  </si>
  <si>
    <t>ДОХОДЫ, всего</t>
  </si>
  <si>
    <t>РАСХОДЫ, всего</t>
  </si>
  <si>
    <r>
      <t xml:space="preserve"> </t>
    </r>
    <r>
      <rPr>
        <sz val="11"/>
        <rFont val="Times New Roman"/>
        <family val="1"/>
        <charset val="204"/>
      </rPr>
      <t xml:space="preserve"> в том числе:</t>
    </r>
  </si>
  <si>
    <t xml:space="preserve">  в том числе:</t>
  </si>
  <si>
    <t>ДЕФИЦИТ (-), ПРОФИЦИТ (+)</t>
  </si>
  <si>
    <t>Обслуживание муниципального долга</t>
  </si>
  <si>
    <t>Налоги, сборы и регулярные платежи за пользование природными ресурсами</t>
  </si>
  <si>
    <t>Административные платежи и сборы</t>
  </si>
  <si>
    <t>2026 год</t>
  </si>
  <si>
    <t>2027 год</t>
  </si>
  <si>
    <t>ДОХОДЫ ОТ ПРОДАЖИ МАТЕРИАЛЬНЫХ И НЕМАТЕРИАЛЬНЫХ АКТИВОВ</t>
  </si>
  <si>
    <t>Прочие неналоговые доходы</t>
  </si>
  <si>
    <t>Доходы от оказания платных услуг (работ) и компенсации затрат государства</t>
  </si>
  <si>
    <t>консолидированного бюджета Мясниковского района на 2026 - 2027 годы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</si>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</sst>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16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5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top" wrapText="1"/>
    </xf>
    <xf numFmtId="165" fontId="5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left" vertical="top" wrapText="1"/>
    </xf>
    <xf numFmtId="165" fontId="9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166" fontId="12" fillId="0" borderId="0" xfId="1" applyNumberFormat="1" applyFont="1" applyFill="1"/>
    <xf numFmtId="0" fontId="1" fillId="0" borderId="0" xfId="0" applyFont="1" applyFill="1" applyAlignment="1"/>
    <xf numFmtId="165" fontId="3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wrapText="1"/>
    </xf>
    <xf numFmtId="0" fontId="6" fillId="0" borderId="0" xfId="0" applyFont="1" applyBorder="1" applyAlignment="1">
      <alignment horizontal="left" vertical="top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167" fontId="14" fillId="0" borderId="0" xfId="0" applyNumberFormat="1" applyFont="1" applyFill="1" applyBorder="1" applyAlignment="1">
      <alignment horizontal="right" vertical="top" wrapText="1"/>
    </xf>
    <xf numFmtId="0" fontId="15" fillId="0" borderId="0" xfId="0" applyFont="1" applyFill="1" applyBorder="1"/>
    <xf numFmtId="0" fontId="13" fillId="0" borderId="0" xfId="0" applyFont="1" applyAlignment="1">
      <alignment wrapText="1"/>
    </xf>
    <xf numFmtId="4" fontId="13" fillId="0" borderId="0" xfId="0" applyNumberFormat="1" applyFont="1" applyBorder="1" applyAlignment="1">
      <alignment horizontal="right" wrapText="1"/>
    </xf>
    <xf numFmtId="2" fontId="14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2\&#1101;&#1083;&#1077;&#1082;&#1090;&#1088;&#1086;&#1085;&#1082;&#1072;\C\&#1056;&#1077;&#1096;&#1077;&#1085;&#1080;&#1077;%202026\1%20&#1095;&#1090;&#1077;&#1085;&#1080;&#1077;\&#1055;&#1088;&#1086;&#1075;&#1085;&#1086;&#1079;%20&#1082;&#1086;&#1085;&#1089;&#1086;&#1083;&#1080;&#1076;&#1080;&#1088;&#1086;&#1074;&#1072;&#1085;&#1085;&#1086;&#1075;&#1086;%20&#1073;&#1102;&#1076;&#1078;&#1077;&#1090;&#1072;%20&#1085;&#1072;%202026-2028\&#1041;&#1057;&#1072;&#1083;&#109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2\&#1101;&#1083;&#1077;&#1082;&#1090;&#1088;&#1086;&#1085;&#1082;&#1072;\C\&#1056;&#1077;&#1096;&#1077;&#1085;&#1080;&#1077;%202026\1%20&#1095;&#1090;&#1077;&#1085;&#1080;&#1077;\&#1055;&#1088;&#1086;&#1075;&#1085;&#1086;&#1079;%20&#1082;&#1086;&#1085;&#1089;&#1086;&#1083;&#1080;&#1076;&#1080;&#1088;&#1086;&#1074;&#1072;&#1085;&#1085;&#1086;&#1075;&#1086;%20&#1073;&#1102;&#1076;&#1078;&#1077;&#1090;&#1072;%20&#1085;&#1072;%202026-2028\&#1050;&#1072;&#1083;&#1080;&#1085;&#1080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2\&#1101;&#1083;&#1077;&#1082;&#1090;&#1088;&#1086;&#1085;&#1082;&#1072;\C\&#1056;&#1077;&#1096;&#1077;&#1085;&#1080;&#1077;%202026\1%20&#1095;&#1090;&#1077;&#1085;&#1080;&#1077;\&#1055;&#1088;&#1086;&#1075;&#1085;&#1086;&#1079;%20&#1082;&#1086;&#1085;&#1089;&#1086;&#1083;&#1080;&#1076;&#1080;&#1088;&#1086;&#1074;&#1072;&#1085;&#1085;&#1086;&#1075;&#1086;%20&#1073;&#1102;&#1076;&#1078;&#1077;&#1090;&#1072;%20&#1085;&#1072;%202026-2028\&#1050;&#1088;%20&#1050;&#1088;&#1099;&#108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2\&#1101;&#1083;&#1077;&#1082;&#1090;&#1088;&#1086;&#1085;&#1082;&#1072;\C\&#1056;&#1077;&#1096;&#1077;&#1085;&#1080;&#1077;%202026\1%20&#1095;&#1090;&#1077;&#1085;&#1080;&#1077;\&#1055;&#1088;&#1086;&#1075;&#1085;&#1086;&#1079;%20&#1082;&#1086;&#1085;&#1089;&#1086;&#1083;&#1080;&#1076;&#1080;&#1088;&#1086;&#1074;&#1072;&#1085;&#1085;&#1086;&#1075;&#1086;%20&#1073;&#1102;&#1076;&#1078;&#1077;&#1090;&#1072;%20&#1085;&#1072;%202026-2028\&#1050;&#1088;&#1099;&#108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2\&#1101;&#1083;&#1077;&#1082;&#1090;&#1088;&#1086;&#1085;&#1082;&#1072;\C\&#1056;&#1077;&#1096;&#1077;&#1085;&#1080;&#1077;%202026\1%20&#1095;&#1090;&#1077;&#1085;&#1080;&#1077;\&#1055;&#1088;&#1086;&#1075;&#1085;&#1086;&#1079;%20&#1082;&#1086;&#1085;&#1089;&#1086;&#1083;&#1080;&#1076;&#1080;&#1088;&#1086;&#1074;&#1072;&#1085;&#1085;&#1086;&#1075;&#1086;%20&#1073;&#1102;&#1076;&#1078;&#1077;&#1090;&#1072;%20&#1085;&#1072;%202026-2028\&#1053;&#1077;&#1076;&#1074;&#1080;&#1075;&#1086;&#1074;&#1082;&#1072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2\&#1101;&#1083;&#1077;&#1082;&#1090;&#1088;&#1086;&#1085;&#1082;&#1072;\C\&#1056;&#1077;&#1096;&#1077;&#1085;&#1080;&#1077;%202026\1%20&#1095;&#1090;&#1077;&#1085;&#1080;&#1077;\&#1055;&#1088;&#1086;&#1075;&#1085;&#1086;&#1079;%20&#1082;&#1086;&#1085;&#1089;&#1086;&#1083;&#1080;&#1076;&#1080;&#1088;&#1086;&#1074;&#1072;&#1085;&#1085;&#1086;&#1075;&#1086;%20&#1073;&#1102;&#1076;&#1078;&#1077;&#1090;&#1072;%20&#1085;&#1072;%202026-2028\&#1055;&#1077;&#1090;&#1088;&#1086;&#1074;&#1082;&#1072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2\&#1101;&#1083;&#1077;&#1082;&#1090;&#1088;&#1086;&#1085;&#1082;&#1072;\C\&#1056;&#1077;&#1096;&#1077;&#1085;&#1080;&#1077;%202026\1%20&#1095;&#1090;&#1077;&#1085;&#1080;&#1077;\&#1055;&#1088;&#1086;&#1075;&#1085;&#1086;&#1079;%20&#1082;&#1086;&#1085;&#1089;&#1086;&#1083;&#1080;&#1076;&#1080;&#1088;&#1086;&#1074;&#1072;&#1085;&#1085;&#1086;&#1075;&#1086;%20&#1073;&#1102;&#1076;&#1078;&#1077;&#1090;&#1072;%20&#1085;&#1072;%202026-2028\&#1056;&#1072;&#1081;&#1086;&#1085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2\&#1101;&#1083;&#1077;&#1082;&#1090;&#1088;&#1086;&#1085;&#1082;&#1072;\C\&#1056;&#1077;&#1096;&#1077;&#1085;&#1080;&#1077;%202026\1%20&#1095;&#1090;&#1077;&#1085;&#1080;&#1077;\&#1055;&#1088;&#1086;&#1075;&#1085;&#1086;&#1079;%20&#1082;&#1086;&#1085;&#1089;&#1086;&#1083;&#1080;&#1076;&#1080;&#1088;&#1086;&#1074;&#1072;&#1085;&#1085;&#1086;&#1075;&#1086;%20&#1073;&#1102;&#1076;&#1078;&#1077;&#1090;&#1072;%20&#1085;&#1072;%202026-2028\&#1063;&#1072;&#1083;&#1090;&#1099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ИРОВАННЫЙ"/>
    </sheetNames>
    <sheetDataSet>
      <sheetData sheetId="0">
        <row r="9">
          <cell r="B9">
            <v>3803.6</v>
          </cell>
          <cell r="C9">
            <v>4467.1000000000004</v>
          </cell>
          <cell r="D9">
            <v>4789.1000000000004</v>
          </cell>
        </row>
        <row r="10">
          <cell r="B10"/>
          <cell r="C10"/>
          <cell r="D10"/>
        </row>
        <row r="11">
          <cell r="B11">
            <v>788.6</v>
          </cell>
          <cell r="C11">
            <v>788.6</v>
          </cell>
          <cell r="D11">
            <v>788.6</v>
          </cell>
        </row>
        <row r="12">
          <cell r="B12">
            <v>19729.5</v>
          </cell>
          <cell r="C12">
            <v>21101.4</v>
          </cell>
          <cell r="D12">
            <v>22610.5</v>
          </cell>
        </row>
        <row r="13">
          <cell r="B13"/>
          <cell r="C13"/>
          <cell r="D13"/>
        </row>
        <row r="14">
          <cell r="B14"/>
          <cell r="C14"/>
          <cell r="D14"/>
        </row>
        <row r="15">
          <cell r="B15">
            <v>376.3</v>
          </cell>
          <cell r="C15">
            <v>392</v>
          </cell>
          <cell r="D15">
            <v>408</v>
          </cell>
        </row>
        <row r="16">
          <cell r="B16"/>
          <cell r="C16"/>
          <cell r="D16"/>
        </row>
        <row r="17">
          <cell r="B17">
            <v>110</v>
          </cell>
          <cell r="C17">
            <v>114.4</v>
          </cell>
          <cell r="D17">
            <v>119</v>
          </cell>
        </row>
        <row r="18">
          <cell r="B18"/>
          <cell r="C18"/>
          <cell r="D18"/>
        </row>
        <row r="19">
          <cell r="B19"/>
          <cell r="C19"/>
          <cell r="D19"/>
        </row>
        <row r="20">
          <cell r="B20">
            <v>14.5</v>
          </cell>
          <cell r="C20">
            <v>14.5</v>
          </cell>
          <cell r="D20">
            <v>14.5</v>
          </cell>
        </row>
        <row r="21">
          <cell r="B21">
            <v>246.2</v>
          </cell>
          <cell r="C21"/>
          <cell r="D21"/>
        </row>
        <row r="27">
          <cell r="B27">
            <v>453.4</v>
          </cell>
          <cell r="C27">
            <v>469.4</v>
          </cell>
          <cell r="D27">
            <v>488.3</v>
          </cell>
        </row>
        <row r="28">
          <cell r="B28">
            <v>720</v>
          </cell>
          <cell r="C28">
            <v>130</v>
          </cell>
          <cell r="D28">
            <v>30</v>
          </cell>
        </row>
        <row r="29">
          <cell r="B29">
            <v>9049.1</v>
          </cell>
          <cell r="C29">
            <v>9061.1999999999989</v>
          </cell>
          <cell r="D29">
            <v>9137.5</v>
          </cell>
        </row>
        <row r="30">
          <cell r="B30">
            <v>8244.9</v>
          </cell>
          <cell r="C30">
            <v>12029.2</v>
          </cell>
          <cell r="D30">
            <v>11628.3</v>
          </cell>
        </row>
        <row r="31">
          <cell r="B31"/>
          <cell r="C31"/>
          <cell r="D31"/>
        </row>
        <row r="32">
          <cell r="B32">
            <v>40</v>
          </cell>
          <cell r="C32">
            <v>0</v>
          </cell>
          <cell r="D32">
            <v>0</v>
          </cell>
        </row>
        <row r="33">
          <cell r="B33">
            <v>10224</v>
          </cell>
          <cell r="C33">
            <v>7734.9</v>
          </cell>
          <cell r="D33">
            <v>7671.3</v>
          </cell>
        </row>
        <row r="34">
          <cell r="B34"/>
          <cell r="C34"/>
          <cell r="D34"/>
        </row>
        <row r="35">
          <cell r="B35">
            <v>463</v>
          </cell>
          <cell r="C35">
            <v>463</v>
          </cell>
          <cell r="D35">
            <v>463</v>
          </cell>
        </row>
        <row r="36">
          <cell r="B36">
            <v>430</v>
          </cell>
          <cell r="C36">
            <v>130</v>
          </cell>
          <cell r="D36">
            <v>130</v>
          </cell>
        </row>
        <row r="37">
          <cell r="B37">
            <v>30</v>
          </cell>
          <cell r="C37">
            <v>15</v>
          </cell>
          <cell r="D37">
            <v>15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ИРОВАННЫЙ"/>
    </sheetNames>
    <sheetDataSet>
      <sheetData sheetId="0">
        <row r="9">
          <cell r="B9">
            <v>4153.5</v>
          </cell>
          <cell r="C9">
            <v>4287.8</v>
          </cell>
          <cell r="D9">
            <v>4458.8999999999996</v>
          </cell>
        </row>
        <row r="10">
          <cell r="B10">
            <v>0</v>
          </cell>
          <cell r="C10">
            <v>0</v>
          </cell>
          <cell r="D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</row>
        <row r="12">
          <cell r="B12">
            <v>12216.2</v>
          </cell>
          <cell r="C12">
            <v>12447.9</v>
          </cell>
          <cell r="D12">
            <v>12702.8</v>
          </cell>
        </row>
        <row r="13">
          <cell r="B13">
            <v>0</v>
          </cell>
          <cell r="C13">
            <v>0</v>
          </cell>
          <cell r="D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</row>
        <row r="15">
          <cell r="B15">
            <v>177.4</v>
          </cell>
          <cell r="C15">
            <v>177.4</v>
          </cell>
          <cell r="D15">
            <v>177.4</v>
          </cell>
        </row>
        <row r="16">
          <cell r="B16">
            <v>0</v>
          </cell>
          <cell r="C16">
            <v>0</v>
          </cell>
          <cell r="D16">
            <v>0</v>
          </cell>
        </row>
        <row r="17">
          <cell r="B17">
            <v>40.1</v>
          </cell>
          <cell r="C17">
            <v>40.1</v>
          </cell>
          <cell r="D17">
            <v>40.1</v>
          </cell>
        </row>
        <row r="18">
          <cell r="B18">
            <v>0</v>
          </cell>
          <cell r="C18">
            <v>0</v>
          </cell>
          <cell r="D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</row>
        <row r="20">
          <cell r="B20">
            <v>12.3</v>
          </cell>
          <cell r="C20">
            <v>12.7</v>
          </cell>
          <cell r="D20">
            <v>12.8</v>
          </cell>
        </row>
        <row r="21">
          <cell r="B21">
            <v>0</v>
          </cell>
          <cell r="C21">
            <v>0</v>
          </cell>
          <cell r="D21">
            <v>0</v>
          </cell>
        </row>
        <row r="27">
          <cell r="B27">
            <v>453.4</v>
          </cell>
          <cell r="C27">
            <v>469.4</v>
          </cell>
          <cell r="D27">
            <v>488.3</v>
          </cell>
        </row>
        <row r="28">
          <cell r="B28">
            <v>30</v>
          </cell>
          <cell r="C28">
            <v>30</v>
          </cell>
          <cell r="D28">
            <v>30</v>
          </cell>
        </row>
        <row r="29">
          <cell r="B29">
            <v>5007.8999999999996</v>
          </cell>
          <cell r="C29">
            <v>5007.8999999999996</v>
          </cell>
          <cell r="D29">
            <v>5007.8999999999996</v>
          </cell>
        </row>
        <row r="30">
          <cell r="B30">
            <v>5561.4</v>
          </cell>
          <cell r="C30">
            <v>2682.5</v>
          </cell>
          <cell r="D30">
            <v>2179.3000000000002</v>
          </cell>
        </row>
        <row r="31">
          <cell r="B31">
            <v>0</v>
          </cell>
          <cell r="C31">
            <v>0</v>
          </cell>
          <cell r="D31">
            <v>0</v>
          </cell>
        </row>
        <row r="32">
          <cell r="B32">
            <v>30</v>
          </cell>
          <cell r="C32">
            <v>30</v>
          </cell>
          <cell r="D32">
            <v>15</v>
          </cell>
        </row>
        <row r="33">
          <cell r="B33">
            <v>6376.3</v>
          </cell>
          <cell r="C33">
            <v>5675.8</v>
          </cell>
          <cell r="D33">
            <v>5679.1</v>
          </cell>
        </row>
        <row r="34">
          <cell r="B34">
            <v>0</v>
          </cell>
          <cell r="C34">
            <v>0</v>
          </cell>
          <cell r="D34">
            <v>0</v>
          </cell>
        </row>
        <row r="35">
          <cell r="B35">
            <v>320.7</v>
          </cell>
          <cell r="C35">
            <v>320.7</v>
          </cell>
          <cell r="D35">
            <v>320.7</v>
          </cell>
        </row>
        <row r="36">
          <cell r="B36">
            <v>85</v>
          </cell>
          <cell r="C36">
            <v>55.3</v>
          </cell>
          <cell r="D36">
            <v>55.3</v>
          </cell>
        </row>
        <row r="37">
          <cell r="B37">
            <v>10</v>
          </cell>
          <cell r="C37">
            <v>10</v>
          </cell>
          <cell r="D37">
            <v>10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ИРОВАННЫЙ"/>
    </sheetNames>
    <sheetDataSet>
      <sheetData sheetId="0">
        <row r="9">
          <cell r="B9">
            <v>22895.4</v>
          </cell>
          <cell r="C9">
            <v>25285.1</v>
          </cell>
          <cell r="D9">
            <v>27234.5</v>
          </cell>
        </row>
        <row r="10">
          <cell r="B10"/>
          <cell r="C10"/>
          <cell r="D10"/>
        </row>
        <row r="11">
          <cell r="B11">
            <v>188.1</v>
          </cell>
          <cell r="C11">
            <v>188.1</v>
          </cell>
          <cell r="D11">
            <v>188.1</v>
          </cell>
        </row>
        <row r="12">
          <cell r="B12">
            <v>75386</v>
          </cell>
          <cell r="C12">
            <v>75386</v>
          </cell>
          <cell r="D12">
            <v>75386</v>
          </cell>
        </row>
        <row r="13">
          <cell r="B13"/>
          <cell r="C13"/>
          <cell r="D13"/>
        </row>
        <row r="14">
          <cell r="B14"/>
          <cell r="C14"/>
          <cell r="D14"/>
        </row>
        <row r="15">
          <cell r="B15">
            <v>22.6</v>
          </cell>
          <cell r="C15">
            <v>23.5</v>
          </cell>
          <cell r="D15">
            <v>24.4</v>
          </cell>
        </row>
        <row r="16">
          <cell r="B16">
            <v>50.5</v>
          </cell>
          <cell r="C16">
            <v>50.5</v>
          </cell>
          <cell r="D16">
            <v>50.5</v>
          </cell>
        </row>
        <row r="17">
          <cell r="B17">
            <v>50</v>
          </cell>
          <cell r="C17">
            <v>50</v>
          </cell>
          <cell r="D17">
            <v>50</v>
          </cell>
        </row>
        <row r="18">
          <cell r="B18"/>
          <cell r="C18"/>
          <cell r="D18"/>
        </row>
        <row r="19">
          <cell r="B19"/>
          <cell r="C19"/>
          <cell r="D19"/>
        </row>
        <row r="20">
          <cell r="B20">
            <v>78.400000000000006</v>
          </cell>
          <cell r="C20">
            <v>81.5</v>
          </cell>
          <cell r="D20">
            <v>84.7</v>
          </cell>
        </row>
        <row r="21">
          <cell r="B21">
            <v>0</v>
          </cell>
          <cell r="C21"/>
          <cell r="D21"/>
        </row>
        <row r="27">
          <cell r="B27">
            <v>453.4</v>
          </cell>
          <cell r="C27">
            <v>469.4</v>
          </cell>
          <cell r="D27">
            <v>488.3</v>
          </cell>
        </row>
        <row r="28">
          <cell r="B28">
            <v>300</v>
          </cell>
          <cell r="C28">
            <v>300</v>
          </cell>
          <cell r="D28">
            <v>300</v>
          </cell>
        </row>
        <row r="29">
          <cell r="B29">
            <v>11063.2</v>
          </cell>
          <cell r="C29">
            <v>11063.2</v>
          </cell>
          <cell r="D29">
            <v>11063.2</v>
          </cell>
        </row>
        <row r="30">
          <cell r="B30">
            <v>64302.3</v>
          </cell>
          <cell r="C30">
            <v>53953.8</v>
          </cell>
          <cell r="D30">
            <v>51976.5</v>
          </cell>
        </row>
        <row r="31">
          <cell r="B31"/>
          <cell r="C31"/>
          <cell r="D31"/>
        </row>
        <row r="32">
          <cell r="B32">
            <v>50</v>
          </cell>
          <cell r="C32">
            <v>50</v>
          </cell>
          <cell r="D32">
            <v>50</v>
          </cell>
        </row>
        <row r="33">
          <cell r="B33">
            <v>17261.5</v>
          </cell>
          <cell r="C33">
            <v>18153.5</v>
          </cell>
          <cell r="D33">
            <v>18200</v>
          </cell>
        </row>
        <row r="34">
          <cell r="B34"/>
          <cell r="C34"/>
          <cell r="D34"/>
        </row>
        <row r="35">
          <cell r="B35">
            <v>500</v>
          </cell>
          <cell r="C35">
            <v>500</v>
          </cell>
          <cell r="D35">
            <v>500</v>
          </cell>
        </row>
        <row r="36">
          <cell r="B36">
            <v>220</v>
          </cell>
          <cell r="C36">
            <v>220</v>
          </cell>
          <cell r="D36">
            <v>220</v>
          </cell>
        </row>
        <row r="37">
          <cell r="B37">
            <v>25</v>
          </cell>
          <cell r="C37">
            <v>25</v>
          </cell>
          <cell r="D37">
            <v>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ИРОВАННЫЙ"/>
    </sheetNames>
    <sheetDataSet>
      <sheetData sheetId="0">
        <row r="9">
          <cell r="B9">
            <v>4540</v>
          </cell>
          <cell r="C9">
            <v>5152</v>
          </cell>
          <cell r="D9">
            <v>5543.3</v>
          </cell>
        </row>
        <row r="10">
          <cell r="B10"/>
          <cell r="C10"/>
          <cell r="D10"/>
        </row>
        <row r="11">
          <cell r="B11">
            <v>2200</v>
          </cell>
          <cell r="C11">
            <v>2200</v>
          </cell>
          <cell r="D11">
            <v>2200</v>
          </cell>
        </row>
        <row r="12">
          <cell r="B12">
            <v>9956.5</v>
          </cell>
          <cell r="C12">
            <v>10475.5</v>
          </cell>
          <cell r="D12">
            <v>10982.8</v>
          </cell>
        </row>
        <row r="13">
          <cell r="B13">
            <v>0</v>
          </cell>
          <cell r="C13">
            <v>0</v>
          </cell>
          <cell r="D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</row>
        <row r="20">
          <cell r="B20">
            <v>3.5</v>
          </cell>
          <cell r="C20">
            <v>3.6</v>
          </cell>
          <cell r="D20">
            <v>3.7</v>
          </cell>
        </row>
        <row r="21">
          <cell r="B21"/>
          <cell r="C21"/>
          <cell r="D21"/>
        </row>
        <row r="27">
          <cell r="B27">
            <v>453.4</v>
          </cell>
          <cell r="C27">
            <v>469.4</v>
          </cell>
          <cell r="D27">
            <v>488.3</v>
          </cell>
        </row>
        <row r="28">
          <cell r="B28">
            <v>60</v>
          </cell>
          <cell r="C28">
            <v>60</v>
          </cell>
          <cell r="D28">
            <v>60</v>
          </cell>
        </row>
        <row r="29">
          <cell r="B29">
            <v>9879.6</v>
          </cell>
          <cell r="C29">
            <v>9729.6</v>
          </cell>
          <cell r="D29">
            <v>9729.6</v>
          </cell>
        </row>
        <row r="30">
          <cell r="B30">
            <v>3332.2</v>
          </cell>
          <cell r="C30">
            <v>4338</v>
          </cell>
          <cell r="D30">
            <v>2730.3</v>
          </cell>
        </row>
        <row r="31">
          <cell r="B31">
            <v>0</v>
          </cell>
          <cell r="C31">
            <v>0</v>
          </cell>
          <cell r="D31">
            <v>0</v>
          </cell>
        </row>
        <row r="32">
          <cell r="B32">
            <v>31</v>
          </cell>
          <cell r="C32">
            <v>15</v>
          </cell>
          <cell r="D32">
            <v>15</v>
          </cell>
        </row>
        <row r="33">
          <cell r="B33">
            <v>11707.6</v>
          </cell>
          <cell r="C33">
            <v>10545.7</v>
          </cell>
          <cell r="D33">
            <v>10749.2</v>
          </cell>
        </row>
        <row r="34">
          <cell r="B34">
            <v>0</v>
          </cell>
          <cell r="C34">
            <v>0</v>
          </cell>
          <cell r="D34">
            <v>0</v>
          </cell>
        </row>
        <row r="35">
          <cell r="B35">
            <v>345</v>
          </cell>
          <cell r="C35">
            <v>370.2</v>
          </cell>
          <cell r="D35">
            <v>399.7</v>
          </cell>
        </row>
        <row r="36">
          <cell r="B36">
            <v>100</v>
          </cell>
          <cell r="C36">
            <v>15</v>
          </cell>
          <cell r="D36">
            <v>15</v>
          </cell>
        </row>
        <row r="37">
          <cell r="B37">
            <v>20</v>
          </cell>
          <cell r="C37">
            <v>20</v>
          </cell>
          <cell r="D37">
            <v>20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ИРОВАННЫЙ"/>
    </sheetNames>
    <sheetDataSet>
      <sheetData sheetId="0">
        <row r="9">
          <cell r="B9">
            <v>4321</v>
          </cell>
          <cell r="C9">
            <v>4500</v>
          </cell>
          <cell r="D9">
            <v>4600</v>
          </cell>
        </row>
        <row r="10">
          <cell r="B10"/>
          <cell r="C10"/>
          <cell r="D10"/>
        </row>
        <row r="11">
          <cell r="B11">
            <v>260</v>
          </cell>
          <cell r="C11">
            <v>256.89999999999998</v>
          </cell>
          <cell r="D11">
            <v>260</v>
          </cell>
        </row>
        <row r="12">
          <cell r="B12">
            <v>10836</v>
          </cell>
          <cell r="C12">
            <v>8481.4</v>
          </cell>
          <cell r="D12">
            <v>9466.6</v>
          </cell>
        </row>
        <row r="13">
          <cell r="B13"/>
          <cell r="C13"/>
          <cell r="D13"/>
        </row>
        <row r="14">
          <cell r="B14"/>
          <cell r="C14"/>
          <cell r="D14"/>
        </row>
        <row r="15">
          <cell r="B15">
            <v>41</v>
          </cell>
          <cell r="C15">
            <v>50</v>
          </cell>
          <cell r="D15">
            <v>50</v>
          </cell>
        </row>
        <row r="16">
          <cell r="B16"/>
          <cell r="C16"/>
          <cell r="D16"/>
        </row>
        <row r="17">
          <cell r="B17">
            <v>42</v>
          </cell>
          <cell r="C17">
            <v>52</v>
          </cell>
          <cell r="D17">
            <v>52</v>
          </cell>
        </row>
        <row r="18">
          <cell r="B18"/>
          <cell r="C18"/>
          <cell r="D18"/>
        </row>
        <row r="19">
          <cell r="B19"/>
          <cell r="C19"/>
          <cell r="D19"/>
        </row>
        <row r="20">
          <cell r="B20">
            <v>0</v>
          </cell>
          <cell r="C20">
            <v>0</v>
          </cell>
          <cell r="D20">
            <v>0</v>
          </cell>
        </row>
        <row r="21">
          <cell r="B21"/>
          <cell r="C21"/>
          <cell r="D21"/>
        </row>
        <row r="27">
          <cell r="B27">
            <v>453.6</v>
          </cell>
          <cell r="C27">
            <v>469.6</v>
          </cell>
          <cell r="D27">
            <v>488.5</v>
          </cell>
        </row>
        <row r="28">
          <cell r="B28">
            <v>0</v>
          </cell>
          <cell r="C28">
            <v>0</v>
          </cell>
          <cell r="D28">
            <v>0</v>
          </cell>
        </row>
        <row r="29">
          <cell r="B29">
            <v>8750.7999999999993</v>
          </cell>
          <cell r="C29">
            <v>8750.7999999999993</v>
          </cell>
          <cell r="D29">
            <v>8750.7999999999993</v>
          </cell>
        </row>
        <row r="30">
          <cell r="B30">
            <v>9459.6</v>
          </cell>
          <cell r="C30">
            <v>8436.2999999999993</v>
          </cell>
          <cell r="D30">
            <v>8117.5</v>
          </cell>
        </row>
        <row r="31">
          <cell r="B31"/>
          <cell r="C31"/>
          <cell r="D31"/>
        </row>
        <row r="32">
          <cell r="B32">
            <v>25</v>
          </cell>
          <cell r="C32">
            <v>0</v>
          </cell>
          <cell r="D32">
            <v>0</v>
          </cell>
        </row>
        <row r="33">
          <cell r="B33">
            <v>11547.9</v>
          </cell>
          <cell r="C33">
            <v>3373.7</v>
          </cell>
          <cell r="D33">
            <v>4079.3</v>
          </cell>
        </row>
        <row r="34">
          <cell r="B34"/>
          <cell r="C34"/>
          <cell r="D34"/>
        </row>
        <row r="35">
          <cell r="B35">
            <v>136.19999999999999</v>
          </cell>
          <cell r="C35">
            <v>136.19999999999999</v>
          </cell>
          <cell r="D35">
            <v>136.19999999999999</v>
          </cell>
        </row>
        <row r="36">
          <cell r="B36">
            <v>50</v>
          </cell>
          <cell r="C36"/>
          <cell r="D36"/>
        </row>
        <row r="37">
          <cell r="B37">
            <v>6</v>
          </cell>
          <cell r="C37"/>
          <cell r="D37"/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ИРОВАННЫЙ"/>
    </sheetNames>
    <sheetDataSet>
      <sheetData sheetId="0">
        <row r="9">
          <cell r="B9">
            <v>1600</v>
          </cell>
          <cell r="C9">
            <v>1648</v>
          </cell>
          <cell r="D9">
            <v>1697</v>
          </cell>
        </row>
        <row r="10">
          <cell r="B10"/>
          <cell r="C10"/>
          <cell r="D10"/>
        </row>
        <row r="11">
          <cell r="B11">
            <v>100</v>
          </cell>
          <cell r="C11">
            <v>100</v>
          </cell>
          <cell r="D11">
            <v>100</v>
          </cell>
        </row>
        <row r="12">
          <cell r="B12">
            <v>4938</v>
          </cell>
          <cell r="C12">
            <v>4938</v>
          </cell>
          <cell r="D12">
            <v>4938</v>
          </cell>
        </row>
        <row r="13">
          <cell r="B13"/>
          <cell r="C13"/>
          <cell r="D13"/>
        </row>
        <row r="14">
          <cell r="B14"/>
          <cell r="C14"/>
          <cell r="D14"/>
        </row>
        <row r="15">
          <cell r="B15">
            <v>1.1000000000000001</v>
          </cell>
          <cell r="C15">
            <v>1.1000000000000001</v>
          </cell>
          <cell r="D15">
            <v>1.1000000000000001</v>
          </cell>
        </row>
        <row r="16">
          <cell r="B16"/>
          <cell r="C16"/>
          <cell r="D16"/>
        </row>
        <row r="17">
          <cell r="B17">
            <v>60</v>
          </cell>
          <cell r="C17">
            <v>65</v>
          </cell>
          <cell r="D17">
            <v>70</v>
          </cell>
        </row>
        <row r="18">
          <cell r="B18"/>
          <cell r="C18"/>
          <cell r="D18"/>
        </row>
        <row r="19">
          <cell r="B19"/>
          <cell r="C19"/>
          <cell r="D19"/>
        </row>
        <row r="20">
          <cell r="B20">
            <v>0</v>
          </cell>
          <cell r="C20">
            <v>0</v>
          </cell>
          <cell r="D20">
            <v>0</v>
          </cell>
        </row>
        <row r="21">
          <cell r="B21"/>
          <cell r="C21"/>
          <cell r="D21"/>
        </row>
        <row r="27">
          <cell r="B27">
            <v>4453.3999999999996</v>
          </cell>
          <cell r="C27">
            <v>469.4</v>
          </cell>
          <cell r="D27">
            <v>488.3</v>
          </cell>
        </row>
        <row r="28">
          <cell r="B28">
            <v>70</v>
          </cell>
          <cell r="C28">
            <v>70</v>
          </cell>
          <cell r="D28">
            <v>70</v>
          </cell>
        </row>
        <row r="29">
          <cell r="B29">
            <v>79991.100000000006</v>
          </cell>
          <cell r="C29">
            <v>42543.6</v>
          </cell>
          <cell r="D29">
            <v>42543.6</v>
          </cell>
        </row>
        <row r="30">
          <cell r="B30">
            <v>4695</v>
          </cell>
          <cell r="C30">
            <v>3069.8</v>
          </cell>
          <cell r="D30">
            <v>3069.8</v>
          </cell>
        </row>
        <row r="31">
          <cell r="B31"/>
          <cell r="C31"/>
          <cell r="D31"/>
        </row>
        <row r="32">
          <cell r="B32">
            <v>15</v>
          </cell>
          <cell r="C32">
            <v>15</v>
          </cell>
          <cell r="D32">
            <v>15</v>
          </cell>
        </row>
        <row r="33">
          <cell r="B33">
            <v>9615</v>
          </cell>
          <cell r="C33">
            <v>9615</v>
          </cell>
          <cell r="D33">
            <v>9615</v>
          </cell>
        </row>
        <row r="34">
          <cell r="B34"/>
          <cell r="C34"/>
          <cell r="D34"/>
        </row>
        <row r="35">
          <cell r="B35">
            <v>345.1</v>
          </cell>
          <cell r="C35">
            <v>359</v>
          </cell>
          <cell r="D35">
            <v>373.3</v>
          </cell>
        </row>
        <row r="36">
          <cell r="B36"/>
          <cell r="C36"/>
          <cell r="D36"/>
        </row>
        <row r="37">
          <cell r="B37"/>
          <cell r="C37"/>
          <cell r="D37"/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ИРОВАННЫЙ"/>
    </sheetNames>
    <sheetDataSet>
      <sheetData sheetId="0">
        <row r="9">
          <cell r="B9">
            <v>635670.1</v>
          </cell>
          <cell r="C9">
            <v>705736.2</v>
          </cell>
          <cell r="D9">
            <v>768767.3</v>
          </cell>
        </row>
        <row r="10">
          <cell r="B10">
            <v>26388</v>
          </cell>
          <cell r="C10">
            <v>36427.4</v>
          </cell>
          <cell r="D10">
            <v>37997.5</v>
          </cell>
        </row>
        <row r="11">
          <cell r="B11">
            <v>63570</v>
          </cell>
          <cell r="C11">
            <v>66113.2</v>
          </cell>
          <cell r="D11">
            <v>68749.7</v>
          </cell>
        </row>
        <row r="12">
          <cell r="B12">
            <v>83600</v>
          </cell>
          <cell r="C12">
            <v>86600</v>
          </cell>
          <cell r="D12">
            <v>89700</v>
          </cell>
        </row>
        <row r="13">
          <cell r="B13">
            <v>0</v>
          </cell>
          <cell r="C13">
            <v>0</v>
          </cell>
          <cell r="D13">
            <v>0</v>
          </cell>
        </row>
        <row r="14">
          <cell r="B14">
            <v>21608.400000000001</v>
          </cell>
          <cell r="C14">
            <v>22127.200000000001</v>
          </cell>
          <cell r="D14">
            <v>22657</v>
          </cell>
        </row>
        <row r="15">
          <cell r="B15">
            <v>30952.400000000001</v>
          </cell>
          <cell r="C15">
            <v>31098</v>
          </cell>
          <cell r="D15">
            <v>31227.599999999999</v>
          </cell>
        </row>
        <row r="16">
          <cell r="B16">
            <v>71600</v>
          </cell>
          <cell r="C16">
            <v>71600</v>
          </cell>
          <cell r="D16">
            <v>71600</v>
          </cell>
        </row>
        <row r="17">
          <cell r="B17">
            <v>0</v>
          </cell>
          <cell r="C17">
            <v>0</v>
          </cell>
          <cell r="D17">
            <v>0</v>
          </cell>
        </row>
        <row r="18">
          <cell r="B18">
            <v>64442.3</v>
          </cell>
          <cell r="C18">
            <v>39891</v>
          </cell>
          <cell r="D18">
            <v>12000</v>
          </cell>
        </row>
        <row r="19">
          <cell r="B19">
            <v>0</v>
          </cell>
          <cell r="C19">
            <v>0</v>
          </cell>
          <cell r="D19">
            <v>0</v>
          </cell>
        </row>
        <row r="20">
          <cell r="B20">
            <v>1082.8</v>
          </cell>
          <cell r="C20">
            <v>1105.0999999999999</v>
          </cell>
          <cell r="D20">
            <v>1210.0999999999999</v>
          </cell>
        </row>
        <row r="21">
          <cell r="B21">
            <v>0</v>
          </cell>
          <cell r="C21">
            <v>0</v>
          </cell>
          <cell r="D21">
            <v>0</v>
          </cell>
        </row>
        <row r="27">
          <cell r="B27">
            <v>0</v>
          </cell>
          <cell r="C27">
            <v>0</v>
          </cell>
          <cell r="D27">
            <v>0</v>
          </cell>
        </row>
        <row r="28">
          <cell r="B28">
            <v>19332.2</v>
          </cell>
          <cell r="C28">
            <v>14748.2</v>
          </cell>
          <cell r="D28">
            <v>15107.9</v>
          </cell>
        </row>
        <row r="29">
          <cell r="B29">
            <v>80179.5</v>
          </cell>
          <cell r="C29">
            <v>84599.2</v>
          </cell>
          <cell r="D29">
            <v>89317.9</v>
          </cell>
        </row>
        <row r="30">
          <cell r="B30">
            <v>1286872.3999999999</v>
          </cell>
          <cell r="C30">
            <v>821286.2</v>
          </cell>
          <cell r="D30">
            <v>96337.9</v>
          </cell>
        </row>
        <row r="31">
          <cell r="B31">
            <v>35094.1</v>
          </cell>
          <cell r="C31">
            <v>34249.9</v>
          </cell>
          <cell r="D31">
            <v>34255.9</v>
          </cell>
        </row>
        <row r="32">
          <cell r="B32">
            <v>2219072.1</v>
          </cell>
          <cell r="C32">
            <v>1629020.3</v>
          </cell>
          <cell r="D32">
            <v>1647079.3</v>
          </cell>
        </row>
        <row r="33">
          <cell r="B33">
            <v>126720.8</v>
          </cell>
          <cell r="C33">
            <v>148754</v>
          </cell>
          <cell r="D33">
            <v>160674.79999999999</v>
          </cell>
        </row>
        <row r="34">
          <cell r="B34">
            <v>689.2</v>
          </cell>
          <cell r="C34">
            <v>619.70000000000005</v>
          </cell>
          <cell r="D34">
            <v>709</v>
          </cell>
        </row>
        <row r="35">
          <cell r="B35">
            <v>419927.3</v>
          </cell>
          <cell r="C35">
            <v>424373.2</v>
          </cell>
          <cell r="D35">
            <v>433267.3</v>
          </cell>
        </row>
        <row r="36">
          <cell r="B36">
            <v>64964.800000000003</v>
          </cell>
          <cell r="C36">
            <v>64047</v>
          </cell>
          <cell r="D36">
            <v>66507</v>
          </cell>
        </row>
        <row r="37">
          <cell r="B37">
            <v>1200</v>
          </cell>
          <cell r="C37">
            <v>0</v>
          </cell>
          <cell r="D37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ИРОВАННЫЙ"/>
    </sheetNames>
    <sheetDataSet>
      <sheetData sheetId="0">
        <row r="9">
          <cell r="B9">
            <v>70368.899999999994</v>
          </cell>
          <cell r="C9">
            <v>76858.3</v>
          </cell>
          <cell r="D9">
            <v>84177.9</v>
          </cell>
        </row>
        <row r="10">
          <cell r="B10"/>
          <cell r="C10"/>
          <cell r="D10"/>
        </row>
        <row r="11">
          <cell r="B11">
            <v>9796</v>
          </cell>
          <cell r="C11">
            <v>10187.799999999999</v>
          </cell>
          <cell r="D11">
            <v>10595.4</v>
          </cell>
        </row>
        <row r="12">
          <cell r="B12">
            <v>65380</v>
          </cell>
          <cell r="C12">
            <v>65380</v>
          </cell>
          <cell r="D12">
            <v>65380</v>
          </cell>
        </row>
        <row r="13">
          <cell r="B13"/>
          <cell r="C13"/>
          <cell r="D13"/>
        </row>
        <row r="14">
          <cell r="B14"/>
          <cell r="C14"/>
          <cell r="D14"/>
        </row>
        <row r="15">
          <cell r="B15">
            <v>12.5</v>
          </cell>
          <cell r="C15">
            <v>12.5</v>
          </cell>
          <cell r="D15">
            <v>12.5</v>
          </cell>
        </row>
        <row r="16">
          <cell r="B16"/>
          <cell r="C16"/>
          <cell r="D16"/>
        </row>
        <row r="17">
          <cell r="B17">
            <v>250</v>
          </cell>
          <cell r="C17">
            <v>250</v>
          </cell>
          <cell r="D17">
            <v>250</v>
          </cell>
        </row>
        <row r="18">
          <cell r="B18"/>
          <cell r="C18"/>
          <cell r="D18"/>
        </row>
        <row r="19">
          <cell r="B19"/>
          <cell r="C19"/>
          <cell r="D19"/>
        </row>
        <row r="20">
          <cell r="B20">
            <v>100</v>
          </cell>
          <cell r="C20">
            <v>100</v>
          </cell>
          <cell r="D20">
            <v>100</v>
          </cell>
        </row>
        <row r="21">
          <cell r="B21"/>
          <cell r="C21"/>
          <cell r="D21"/>
        </row>
        <row r="27">
          <cell r="B27">
            <v>1813.4</v>
          </cell>
          <cell r="C27">
            <v>1877.7</v>
          </cell>
          <cell r="D27">
            <v>1953.1</v>
          </cell>
        </row>
        <row r="28">
          <cell r="B28">
            <v>4050</v>
          </cell>
          <cell r="C28">
            <v>4050</v>
          </cell>
          <cell r="D28">
            <v>4050</v>
          </cell>
        </row>
        <row r="29">
          <cell r="B29">
            <v>43886.8</v>
          </cell>
          <cell r="C29">
            <v>52110</v>
          </cell>
          <cell r="D29">
            <v>64037.2</v>
          </cell>
        </row>
        <row r="30">
          <cell r="B30">
            <v>38820</v>
          </cell>
          <cell r="C30">
            <v>52188.800000000003</v>
          </cell>
          <cell r="D30">
            <v>43574.2</v>
          </cell>
        </row>
        <row r="31">
          <cell r="B31"/>
          <cell r="C31"/>
          <cell r="D31"/>
        </row>
        <row r="32">
          <cell r="B32">
            <v>70</v>
          </cell>
          <cell r="C32">
            <v>70</v>
          </cell>
          <cell r="D32">
            <v>70</v>
          </cell>
        </row>
        <row r="33">
          <cell r="B33">
            <v>43221.7</v>
          </cell>
          <cell r="C33">
            <v>39776.699999999997</v>
          </cell>
          <cell r="D33">
            <v>39716.699999999997</v>
          </cell>
        </row>
        <row r="34">
          <cell r="B34"/>
          <cell r="C34"/>
          <cell r="D34"/>
        </row>
        <row r="35">
          <cell r="B35">
            <v>350</v>
          </cell>
          <cell r="C35">
            <v>370</v>
          </cell>
          <cell r="D35">
            <v>370</v>
          </cell>
        </row>
        <row r="36">
          <cell r="B36">
            <v>0</v>
          </cell>
          <cell r="C36">
            <v>0</v>
          </cell>
          <cell r="D36">
            <v>0</v>
          </cell>
        </row>
        <row r="37">
          <cell r="B37">
            <v>50</v>
          </cell>
          <cell r="C37">
            <v>50</v>
          </cell>
          <cell r="D37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9"/>
  </sheetPr>
  <dimension ref="A1:D43"/>
  <sheetViews>
    <sheetView tabSelected="1" view="pageBreakPreview" topLeftCell="A17" zoomScale="90" zoomScaleSheetLayoutView="90" workbookViewId="0">
      <selection activeCell="D27" sqref="D27"/>
    </sheetView>
  </sheetViews>
  <sheetFormatPr defaultColWidth="9.140625" defaultRowHeight="12.75" x14ac:dyDescent="0.2"/>
  <cols>
    <col min="1" max="1" width="53.85546875" style="1" customWidth="1"/>
    <col min="2" max="3" width="17.42578125" style="2" customWidth="1"/>
    <col min="4" max="4" width="16.42578125" style="2" customWidth="1"/>
    <col min="5" max="5" width="2.42578125" style="2" customWidth="1"/>
    <col min="6" max="16384" width="9.140625" style="2"/>
  </cols>
  <sheetData>
    <row r="1" spans="1:4" ht="16.5" x14ac:dyDescent="0.25">
      <c r="A1" s="31" t="s">
        <v>0</v>
      </c>
      <c r="B1" s="31"/>
      <c r="C1" s="31"/>
      <c r="D1" s="31"/>
    </row>
    <row r="2" spans="1:4" ht="15.75" customHeight="1" x14ac:dyDescent="0.25">
      <c r="A2" s="32" t="s">
        <v>38</v>
      </c>
      <c r="B2" s="32"/>
      <c r="C2" s="32"/>
      <c r="D2" s="32"/>
    </row>
    <row r="3" spans="1:4" ht="13.5" customHeight="1" x14ac:dyDescent="0.2">
      <c r="A3" s="3"/>
      <c r="B3" s="4"/>
      <c r="C3" s="4"/>
      <c r="D3" s="4" t="s">
        <v>1</v>
      </c>
    </row>
    <row r="4" spans="1:4" ht="15.75" customHeight="1" x14ac:dyDescent="0.2">
      <c r="A4" s="33" t="s">
        <v>2</v>
      </c>
      <c r="B4" s="29" t="s">
        <v>33</v>
      </c>
      <c r="C4" s="29" t="s">
        <v>34</v>
      </c>
      <c r="D4" s="29" t="s">
        <v>39</v>
      </c>
    </row>
    <row r="5" spans="1:4" ht="7.5" customHeight="1" x14ac:dyDescent="0.2">
      <c r="A5" s="33"/>
      <c r="B5" s="30"/>
      <c r="C5" s="30"/>
      <c r="D5" s="30"/>
    </row>
    <row r="6" spans="1:4" s="5" customFormat="1" ht="21" customHeight="1" x14ac:dyDescent="0.2">
      <c r="A6" s="13" t="s">
        <v>25</v>
      </c>
      <c r="B6" s="27">
        <f>B8+B22</f>
        <v>4996188.0999999996</v>
      </c>
      <c r="C6" s="27">
        <f>C8+C22</f>
        <v>3954473.5999999996</v>
      </c>
      <c r="D6" s="27">
        <f>D8+D22</f>
        <v>3333151.7</v>
      </c>
    </row>
    <row r="7" spans="1:4" s="5" customFormat="1" ht="15.75" customHeight="1" x14ac:dyDescent="0.25">
      <c r="A7" s="13" t="s">
        <v>27</v>
      </c>
      <c r="B7" s="22"/>
      <c r="C7" s="22"/>
      <c r="D7" s="24"/>
    </row>
    <row r="8" spans="1:4" s="5" customFormat="1" ht="23.45" customHeight="1" x14ac:dyDescent="0.2">
      <c r="A8" s="6" t="s">
        <v>19</v>
      </c>
      <c r="B8" s="23">
        <f>B9+B10+B11+B14+B15+B16+B21+B20+B12+B18+B17</f>
        <v>1324059.7000000002</v>
      </c>
      <c r="C8" s="23">
        <f>C9+C10+C11+C14+C15+C16+C21+C20+C12+C18+C17</f>
        <v>1396318.7999999998</v>
      </c>
      <c r="D8" s="23">
        <f>D9+D10+D11+D14+D15+D16+D21+D20+D12+D18+D17</f>
        <v>1453529.4000000001</v>
      </c>
    </row>
    <row r="9" spans="1:4" s="5" customFormat="1" ht="18" customHeight="1" x14ac:dyDescent="0.25">
      <c r="A9" s="9" t="s">
        <v>3</v>
      </c>
      <c r="B9" s="26">
        <f>[1]КОНСОЛИДИРОВАННЫЙ!$B$9+[2]КОНСОЛИДИРОВАННЫЙ!$B$9+[3]КОНСОЛИДИРОВАННЫЙ!$B$9+[4]КОНСОЛИДИРОВАННЫЙ!$B$9+[5]КОНСОЛИДИРОВАННЫЙ!$B$9+[6]КОНСОЛИДИРОВАННЫЙ!$B$9+[7]КОНСОЛИДИРОВАННЫЙ!$B$9+[8]КОНСОЛИДИРОВАННЫЙ!$B$9</f>
        <v>747352.5</v>
      </c>
      <c r="C9" s="26">
        <f>[1]КОНСОЛИДИРОВАННЫЙ!$C$9+[2]КОНСОЛИДИРОВАННЫЙ!$C$9+[3]КОНСОЛИДИРОВАННЫЙ!$C$9+[4]КОНСОЛИДИРОВАННЫЙ!$C$9+[5]КОНСОЛИДИРОВАННЫЙ!$C$9+[6]КОНСОЛИДИРОВАННЫЙ!$C$9+[7]КОНСОЛИДИРОВАННЫЙ!$C$9+[8]КОНСОЛИДИРОВАННЫЙ!$C$9</f>
        <v>827934.5</v>
      </c>
      <c r="D9" s="26">
        <f>[8]КОНСОЛИДИРОВАННЫЙ!$D$9+[7]КОНСОЛИДИРОВАННЫЙ!$D$9+[6]КОНСОЛИДИРОВАННЫЙ!$D$9+[5]КОНСОЛИДИРОВАННЫЙ!$D$9+[4]КОНСОЛИДИРОВАННЫЙ!$D$9+[3]КОНСОЛИДИРОВАННЫЙ!$D$9+[2]КОНСОЛИДИРОВАННЫЙ!$D$9+[1]КОНСОЛИДИРОВАННЫЙ!$D$9</f>
        <v>901268.00000000012</v>
      </c>
    </row>
    <row r="10" spans="1:4" s="5" customFormat="1" ht="33" customHeight="1" x14ac:dyDescent="0.25">
      <c r="A10" s="9" t="s">
        <v>4</v>
      </c>
      <c r="B10" s="26">
        <f>[1]КОНСОЛИДИРОВАННЫЙ!$B$10+[2]КОНСОЛИДИРОВАННЫЙ!$B$10+[3]КОНСОЛИДИРОВАННЫЙ!$B$10+[4]КОНСОЛИДИРОВАННЫЙ!$B$10+[5]КОНСОЛИДИРОВАННЫЙ!$B$10+[6]КОНСОЛИДИРОВАННЫЙ!$B$10+[7]КОНСОЛИДИРОВАННЫЙ!$B$10+[8]КОНСОЛИДИРОВАННЫЙ!$B$10</f>
        <v>26388</v>
      </c>
      <c r="C10" s="26">
        <f>[1]КОНСОЛИДИРОВАННЫЙ!$C$10+[2]КОНСОЛИДИРОВАННЫЙ!$C$10+[3]КОНСОЛИДИРОВАННЫЙ!$C$10+[4]КОНСОЛИДИРОВАННЫЙ!$C$10+[5]КОНСОЛИДИРОВАННЫЙ!$C$10+[6]КОНСОЛИДИРОВАННЫЙ!$C$10+[7]КОНСОЛИДИРОВАННЫЙ!$C$10+[8]КОНСОЛИДИРОВАННЫЙ!$C$10</f>
        <v>36427.4</v>
      </c>
      <c r="D10" s="26">
        <f>[1]КОНСОЛИДИРОВАННЫЙ!$D$10+[2]КОНСОЛИДИРОВАННЫЙ!$D$10+[3]КОНСОЛИДИРОВАННЫЙ!$D$10+[4]КОНСОЛИДИРОВАННЫЙ!$D$10+[5]КОНСОЛИДИРОВАННЫЙ!$D$10+[6]КОНСОЛИДИРОВАННЫЙ!$D$10+[7]КОНСОЛИДИРОВАННЫЙ!$D$10+[8]КОНСОЛИДИРОВАННЫЙ!$D$10</f>
        <v>37997.5</v>
      </c>
    </row>
    <row r="11" spans="1:4" s="5" customFormat="1" ht="18.75" customHeight="1" x14ac:dyDescent="0.25">
      <c r="A11" s="9" t="s">
        <v>5</v>
      </c>
      <c r="B11" s="26">
        <f>[1]КОНСОЛИДИРОВАННЫЙ!$B$11+[2]КОНСОЛИДИРОВАННЫЙ!$B$11+[3]КОНСОЛИДИРОВАННЫЙ!$B$11+[4]КОНСОЛИДИРОВАННЫЙ!$B$11+[5]КОНСОЛИДИРОВАННЫЙ!$B$11+[6]КОНСОЛИДИРОВАННЫЙ!$B$11+[7]КОНСОЛИДИРОВАННЫЙ!$B$11+[8]КОНСОЛИДИРОВАННЫЙ!$B$11</f>
        <v>76902.7</v>
      </c>
      <c r="C11" s="26">
        <f>[1]КОНСОЛИДИРОВАННЫЙ!$C$11+[2]КОНСОЛИДИРОВАННЫЙ!$C$11+[3]КОНСОЛИДИРОВАННЫЙ!$C$11+[4]КОНСОЛИДИРОВАННЫЙ!$C$11+[5]КОНСОЛИДИРОВАННЫЙ!$C$11+[6]КОНСОЛИДИРОВАННЫЙ!$C$11+[7]КОНСОЛИДИРОВАННЫЙ!$C$11+[8]КОНСОЛИДИРОВАННЫЙ!$C$11</f>
        <v>79834.600000000006</v>
      </c>
      <c r="D11" s="26">
        <f>[1]КОНСОЛИДИРОВАННЫЙ!$D$11+[2]КОНСОЛИДИРОВАННЫЙ!$D$11+[3]КОНСОЛИДИРОВАННЫЙ!$D$11+[4]КОНСОЛИДИРОВАННЫЙ!$D$11+[5]КОНСОЛИДИРОВАННЫЙ!$D$11+[6]КОНСОЛИДИРОВАННЫЙ!$D$11+[7]КОНСОЛИДИРОВАННЫЙ!$D$11+[8]КОНСОЛИДИРОВАННЫЙ!$D$11</f>
        <v>82881.799999999988</v>
      </c>
    </row>
    <row r="12" spans="1:4" s="5" customFormat="1" ht="18.75" customHeight="1" x14ac:dyDescent="0.25">
      <c r="A12" s="9" t="s">
        <v>6</v>
      </c>
      <c r="B12" s="26">
        <f>[1]КОНСОЛИДИРОВАННЫЙ!$B$12+[2]КОНСОЛИДИРОВАННЫЙ!$B$12+[3]КОНСОЛИДИРОВАННЫЙ!$B$12+[4]КОНСОЛИДИРОВАННЫЙ!$B$12+[5]КОНСОЛИДИРОВАННЫЙ!$B$12+[6]КОНСОЛИДИРОВАННЫЙ!$B$12+[7]КОНСОЛИДИРОВАННЫЙ!$B$12+[8]КОНСОЛИДИРОВАННЫЙ!$B$12</f>
        <v>282042.2</v>
      </c>
      <c r="C12" s="26">
        <f>[1]КОНСОЛИДИРОВАННЫЙ!$C$12+[2]КОНСОЛИДИРОВАННЫЙ!$C$12+[3]КОНСОЛИДИРОВАННЫЙ!$C$12+[4]КОНСОЛИДИРОВАННЫЙ!$C$12+[5]КОНСОЛИДИРОВАННЫЙ!$C$12+[6]КОНСОЛИДИРОВАННЫЙ!$C$12+[7]КОНСОЛИДИРОВАННЫЙ!$C$12+[8]КОНСОЛИДИРОВАННЫЙ!$C$12</f>
        <v>284810.2</v>
      </c>
      <c r="D12" s="26">
        <f>[1]КОНСОЛИДИРОВАННЫЙ!$D$12+[2]КОНСОЛИДИРОВАННЫЙ!$D$12+[3]КОНСОЛИДИРОВАННЫЙ!$D$12+[4]КОНСОЛИДИРОВАННЫЙ!$D$12+[5]КОНСОЛИДИРОВАННЫЙ!$D$12+[6]КОНСОЛИДИРОВАННЫЙ!$D$12+[7]КОНСОЛИДИРОВАННЫЙ!$D$12+[8]КОНСОЛИДИРОВАННЫЙ!$D$12</f>
        <v>291166.7</v>
      </c>
    </row>
    <row r="13" spans="1:4" s="5" customFormat="1" ht="34.5" customHeight="1" x14ac:dyDescent="0.25">
      <c r="A13" s="9" t="s">
        <v>31</v>
      </c>
      <c r="B13" s="26">
        <f>[1]КОНСОЛИДИРОВАННЫЙ!$B$13+[2]КОНСОЛИДИРОВАННЫЙ!$B$13+[3]КОНСОЛИДИРОВАННЫЙ!$B$13+[4]КОНСОЛИДИРОВАННЫЙ!$B$13+[5]КОНСОЛИДИРОВАННЫЙ!$B$13+[6]КОНСОЛИДИРОВАННЫЙ!$B$13+[7]КОНСОЛИДИРОВАННЫЙ!$B$13+[8]КОНСОЛИДИРОВАННЫЙ!$B$13</f>
        <v>0</v>
      </c>
      <c r="C13" s="26">
        <f>[1]КОНСОЛИДИРОВАННЫЙ!$C$13+[2]КОНСОЛИДИРОВАННЫЙ!$C$13+[3]КОНСОЛИДИРОВАННЫЙ!$C$13+[4]КОНСОЛИДИРОВАННЫЙ!$C$13+[5]КОНСОЛИДИРОВАННЫЙ!$C$13+[6]КОНСОЛИДИРОВАННЫЙ!$C$13+[7]КОНСОЛИДИРОВАННЫЙ!$C$13+[8]КОНСОЛИДИРОВАННЫЙ!$C$13</f>
        <v>0</v>
      </c>
      <c r="D13" s="26">
        <f>[1]КОНСОЛИДИРОВАННЫЙ!$D$13+[2]КОНСОЛИДИРОВАННЫЙ!$D$13+[3]КОНСОЛИДИРОВАННЫЙ!$D$13+[4]КОНСОЛИДИРОВАННЫЙ!$D$13+[5]КОНСОЛИДИРОВАННЫЙ!$D$13+[6]КОНСОЛИДИРОВАННЫЙ!$D$13+[7]КОНСОЛИДИРОВАННЫЙ!$D$13+[8]КОНСОЛИДИРОВАННЫЙ!$D$13</f>
        <v>0</v>
      </c>
    </row>
    <row r="14" spans="1:4" s="5" customFormat="1" ht="18.75" customHeight="1" x14ac:dyDescent="0.25">
      <c r="A14" s="9" t="s">
        <v>23</v>
      </c>
      <c r="B14" s="26">
        <f>[1]КОНСОЛИДИРОВАННЫЙ!$B$14+[2]КОНСОЛИДИРОВАННЫЙ!$B$14+[3]КОНСОЛИДИРОВАННЫЙ!$B$14+[4]КОНСОЛИДИРОВАННЫЙ!$B$14+[5]КОНСОЛИДИРОВАННЫЙ!$B$14+[6]КОНСОЛИДИРОВАННЫЙ!$B$14+[7]КОНСОЛИДИРОВАННЫЙ!$B$14+[8]КОНСОЛИДИРОВАННЫЙ!$B$14</f>
        <v>21608.400000000001</v>
      </c>
      <c r="C14" s="26">
        <f>[1]КОНСОЛИДИРОВАННЫЙ!$C$14+[2]КОНСОЛИДИРОВАННЫЙ!$C$14+[3]КОНСОЛИДИРОВАННЫЙ!$C$14+[4]КОНСОЛИДИРОВАННЫЙ!$C$14+[5]КОНСОЛИДИРОВАННЫЙ!$C$14+[6]КОНСОЛИДИРОВАННЫЙ!$C$14+[7]КОНСОЛИДИРОВАННЫЙ!$C$14+[8]КОНСОЛИДИРОВАННЫЙ!$C$14</f>
        <v>22127.200000000001</v>
      </c>
      <c r="D14" s="26">
        <f>[1]КОНСОЛИДИРОВАННЫЙ!$D$14+[2]КОНСОЛИДИРОВАННЫЙ!$D$14+[3]КОНСОЛИДИРОВАННЫЙ!$D$14+[4]КОНСОЛИДИРОВАННЫЙ!$D$14+[5]КОНСОЛИДИРОВАННЫЙ!$D$14+[6]КОНСОЛИДИРОВАННЫЙ!$D$14+[7]КОНСОЛИДИРОВАННЫЙ!$D$14+[8]КОНСОЛИДИРОВАННЫЙ!$D$14</f>
        <v>22657</v>
      </c>
    </row>
    <row r="15" spans="1:4" s="5" customFormat="1" ht="32.25" customHeight="1" x14ac:dyDescent="0.25">
      <c r="A15" s="11" t="s">
        <v>7</v>
      </c>
      <c r="B15" s="26">
        <f>[1]КОНСОЛИДИРОВАННЫЙ!$B$15+[2]КОНСОЛИДИРОВАННЫЙ!$B$15+[3]КОНСОЛИДИРОВАННЫЙ!$B$15+[4]КОНСОЛИДИРОВАННЫЙ!$B$15+[5]КОНСОЛИДИРОВАННЫЙ!$B$15+[6]КОНСОЛИДИРОВАННЫЙ!$B$15+[7]КОНСОЛИДИРОВАННЫЙ!$B$15+[8]КОНСОЛИДИРОВАННЫЙ!$B$15</f>
        <v>31583.300000000003</v>
      </c>
      <c r="C15" s="26">
        <f>[1]КОНСОЛИДИРОВАННЫЙ!$C$15+[2]КОНСОЛИДИРОВАННЫЙ!$C$15+[3]КОНСОЛИДИРОВАННЫЙ!$C$15+[4]КОНСОЛИДИРОВАННЫЙ!$C$15+[5]КОНСОЛИДИРОВАННЫЙ!$C$15+[6]КОНСОЛИДИРОВАННЫЙ!$C$15+[7]КОНСОЛИДИРОВАННЫЙ!$C$15+[8]КОНСОЛИДИРОВАННЫЙ!$C$15</f>
        <v>31754.5</v>
      </c>
      <c r="D15" s="26">
        <f>[1]КОНСОЛИДИРОВАННЫЙ!$D$15+[2]КОНСОЛИДИРОВАННЫЙ!$D$15+[3]КОНСОЛИДИРОВАННЫЙ!$D$15+[4]КОНСОЛИДИРОВАННЫЙ!$D$15+[5]КОНСОЛИДИРОВАННЫЙ!$D$15+[6]КОНСОЛИДИРОВАННЫЙ!$D$15+[7]КОНСОЛИДИРОВАННЫЙ!$D$15+[8]КОНСОЛИДИРОВАННЫЙ!$D$15</f>
        <v>31901</v>
      </c>
    </row>
    <row r="16" spans="1:4" s="5" customFormat="1" ht="18.75" customHeight="1" x14ac:dyDescent="0.25">
      <c r="A16" s="9" t="s">
        <v>8</v>
      </c>
      <c r="B16" s="26">
        <f>[1]КОНСОЛИДИРОВАННЫЙ!$B$16+[2]КОНСОЛИДИРОВАННЫЙ!$B$16+[3]КОНСОЛИДИРОВАННЫЙ!$B$16+[4]КОНСОЛИДИРОВАННЫЙ!$B$16+[5]КОНСОЛИДИРОВАННЫЙ!$B$16+[6]КОНСОЛИДИРОВАННЫЙ!$B$16+[7]КОНСОЛИДИРОВАННЫЙ!$B$16+[8]КОНСОЛИДИРОВАННЫЙ!$B$16</f>
        <v>71650.5</v>
      </c>
      <c r="C16" s="26">
        <f>[1]КОНСОЛИДИРОВАННЫЙ!$C$16+[2]КОНСОЛИДИРОВАННЫЙ!$C$16+[3]КОНСОЛИДИРОВАННЫЙ!$C$16+[4]КОНСОЛИДИРОВАННЫЙ!$C$16+[5]КОНСОЛИДИРОВАННЫЙ!$C$16+[6]КОНСОЛИДИРОВАННЫЙ!$C$16+[7]КОНСОЛИДИРОВАННЫЙ!$C$16+[8]КОНСОЛИДИРОВАННЫЙ!$C$16</f>
        <v>71650.5</v>
      </c>
      <c r="D16" s="26">
        <f>[1]КОНСОЛИДИРОВАННЫЙ!$D$16+[2]КОНСОЛИДИРОВАННЫЙ!$D$16+[3]КОНСОЛИДИРОВАННЫЙ!$D$16+[4]КОНСОЛИДИРОВАННЫЙ!$D$16+[5]КОНСОЛИДИРОВАННЫЙ!$D$16+[6]КОНСОЛИДИРОВАННЫЙ!$D$16+[7]КОНСОЛИДИРОВАННЫЙ!$D$16+[8]КОНСОЛИДИРОВАННЫЙ!$D$16</f>
        <v>71650.5</v>
      </c>
    </row>
    <row r="17" spans="1:4" s="5" customFormat="1" ht="36" customHeight="1" x14ac:dyDescent="0.25">
      <c r="A17" s="9" t="s">
        <v>37</v>
      </c>
      <c r="B17" s="26">
        <f>[1]КОНСОЛИДИРОВАННЫЙ!$B$17+[2]КОНСОЛИДИРОВАННЫЙ!$B$17+[3]КОНСОЛИДИРОВАННЫЙ!$B$17+[4]КОНСОЛИДИРОВАННЫЙ!$B$17+[5]КОНСОЛИДИРОВАННЫЙ!$B$17+[6]КОНСОЛИДИРОВАННЫЙ!$B$17+[7]КОНСОЛИДИРОВАННЫЙ!$B$17+[8]КОНСОЛИДИРОВАННЫЙ!$B$17</f>
        <v>552.1</v>
      </c>
      <c r="C17" s="26">
        <f>[1]КОНСОЛИДИРОВАННЫЙ!$C$17+[2]КОНСОЛИДИРОВАННЫЙ!$C$17+[3]КОНСОЛИДИРОВАННЫЙ!$C$17+[4]КОНСОЛИДИРОВАННЫЙ!$C$17+[5]КОНСОЛИДИРОВАННЫЙ!$C$17+[6]КОНСОЛИДИРОВАННЫЙ!$C$17+[7]КОНСОЛИДИРОВАННЫЙ!$C$17+[8]КОНСОЛИДИРОВАННЫЙ!$C$17</f>
        <v>571.5</v>
      </c>
      <c r="D17" s="26">
        <f>[1]КОНСОЛИДИРОВАННЫЙ!$D$17+[2]КОНСОЛИДИРОВАННЫЙ!$D$17+[3]КОНСОЛИДИРОВАННЫЙ!$D$17+[4]КОНСОЛИДИРОВАННЫЙ!$D$17+[5]КОНСОЛИДИРОВАННЫЙ!$D$17+[6]КОНСОЛИДИРОВАННЫЙ!$D$17+[7]КОНСОЛИДИРОВАННЫЙ!$D$17+[8]КОНСОЛИДИРОВАННЫЙ!$D$17</f>
        <v>581.1</v>
      </c>
    </row>
    <row r="18" spans="1:4" s="5" customFormat="1" ht="30.75" customHeight="1" x14ac:dyDescent="0.25">
      <c r="A18" s="25" t="s">
        <v>35</v>
      </c>
      <c r="B18" s="26">
        <f>[1]КОНСОЛИДИРОВАННЫЙ!$B$18+[2]КОНСОЛИДИРОВАННЫЙ!$B$18+[3]КОНСОЛИДИРОВАННЫЙ!$B$18+[4]КОНСОЛИДИРОВАННЫЙ!$B$18+[5]КОНСОЛИДИРОВАННЫЙ!$B$18+[6]КОНСОЛИДИРОВАННЫЙ!$B$18+[7]КОНСОЛИДИРОВАННЫЙ!$B$18+[8]КОНСОЛИДИРОВАННЫЙ!$B$18</f>
        <v>64442.3</v>
      </c>
      <c r="C18" s="26">
        <f>[1]КОНСОЛИДИРОВАННЫЙ!$C$18+[2]КОНСОЛИДИРОВАННЫЙ!$C$18+[3]КОНСОЛИДИРОВАННЫЙ!$C$18+[4]КОНСОЛИДИРОВАННЫЙ!$C$18+[5]КОНСОЛИДИРОВАННЫЙ!$C$18+[6]КОНСОЛИДИРОВАННЫЙ!$C$18+[7]КОНСОЛИДИРОВАННЫЙ!$C$18+[8]КОНСОЛИДИРОВАННЫЙ!$C$18</f>
        <v>39891</v>
      </c>
      <c r="D18" s="26">
        <f>[1]КОНСОЛИДИРОВАННЫЙ!$D$18+[2]КОНСОЛИДИРОВАННЫЙ!$D$18+[3]КОНСОЛИДИРОВАННЫЙ!$D$18+[4]КОНСОЛИДИРОВАННЫЙ!$D$18+[5]КОНСОЛИДИРОВАННЫЙ!$D$18+[6]КОНСОЛИДИРОВАННЫЙ!$D$18+[7]КОНСОЛИДИРОВАННЫЙ!$D$18+[8]КОНСОЛИДИРОВАННЫЙ!$D$18</f>
        <v>12000</v>
      </c>
    </row>
    <row r="19" spans="1:4" s="5" customFormat="1" ht="25.15" customHeight="1" x14ac:dyDescent="0.25">
      <c r="A19" s="9" t="s">
        <v>32</v>
      </c>
      <c r="B19" s="26">
        <f>[1]КОНСОЛИДИРОВАННЫЙ!$B$19+[2]КОНСОЛИДИРОВАННЫЙ!$B$19+[3]КОНСОЛИДИРОВАННЫЙ!$B$19+[4]КОНСОЛИДИРОВАННЫЙ!$B$19+[5]КОНСОЛИДИРОВАННЫЙ!$B$19+[6]КОНСОЛИДИРОВАННЫЙ!$B$19+[7]КОНСОЛИДИРОВАННЫЙ!$B$19+[8]КОНСОЛИДИРОВАННЫЙ!$B$19</f>
        <v>0</v>
      </c>
      <c r="C19" s="26">
        <f>[1]КОНСОЛИДИРОВАННЫЙ!$C$19+[2]КОНСОЛИДИРОВАННЫЙ!$C$19+[3]КОНСОЛИДИРОВАННЫЙ!$C$19+[4]КОНСОЛИДИРОВАННЫЙ!$C$19+[5]КОНСОЛИДИРОВАННЫЙ!$C$19+[6]КОНСОЛИДИРОВАННЫЙ!$C$19+[7]КОНСОЛИДИРОВАННЫЙ!$C$19+[8]КОНСОЛИДИРОВАННЫЙ!$C$19</f>
        <v>0</v>
      </c>
      <c r="D19" s="26">
        <f>[1]КОНСОЛИДИРОВАННЫЙ!$D$19+[2]КОНСОЛИДИРОВАННЫЙ!$D$19+[3]КОНСОЛИДИРОВАННЫЙ!$D$19+[4]КОНСОЛИДИРОВАННЫЙ!$D$19+[5]КОНСОЛИДИРОВАННЫЙ!$D$19+[6]КОНСОЛИДИРОВАННЫЙ!$D$19+[7]КОНСОЛИДИРОВАННЫЙ!$D$19+[8]КОНСОЛИДИРОВАННЫЙ!$D$19</f>
        <v>0</v>
      </c>
    </row>
    <row r="20" spans="1:4" s="5" customFormat="1" ht="22.5" customHeight="1" x14ac:dyDescent="0.25">
      <c r="A20" s="9" t="s">
        <v>9</v>
      </c>
      <c r="B20" s="26">
        <f>[1]КОНСОЛИДИРОВАННЫЙ!$B$20+[2]КОНСОЛИДИРОВАННЫЙ!$B$20+[3]КОНСОЛИДИРОВАННЫЙ!$B$20+[4]КОНСОЛИДИРОВАННЫЙ!$B$20+[5]КОНСОЛИДИРОВАННЫЙ!$B$20+[6]КОНСОЛИДИРОВАННЫЙ!$B$20+[7]КОНСОЛИДИРОВАННЫЙ!$B$20+[8]КОНСОЛИДИРОВАННЫЙ!$B$20</f>
        <v>1291.5</v>
      </c>
      <c r="C20" s="26">
        <f>[1]КОНСОЛИДИРОВАННЫЙ!$C$20+[2]КОНСОЛИДИРОВАННЫЙ!$C$20+[3]КОНСОЛИДИРОВАННЫЙ!$C$20+[4]КОНСОЛИДИРОВАННЫЙ!$C$20+[5]КОНСОЛИДИРОВАННЫЙ!$C$20+[6]КОНСОЛИДИРОВАННЫЙ!$C$20+[7]КОНСОЛИДИРОВАННЫЙ!$C$20+[8]КОНСОЛИДИРОВАННЫЙ!$C$20</f>
        <v>1317.3999999999999</v>
      </c>
      <c r="D20" s="26">
        <f>[1]КОНСОЛИДИРОВАННЫЙ!$D$20+[2]КОНСОЛИДИРОВАННЫЙ!$D$20+[3]КОНСОЛИДИРОВАННЫЙ!$D$20+[4]КОНСОЛИДИРОВАННЫЙ!$D$20+[5]КОНСОЛИДИРОВАННЫЙ!$D$20+[6]КОНСОЛИДИРОВАННЫЙ!$D$20+[7]КОНСОЛИДИРОВАННЫЙ!$D$20+[8]КОНСОЛИДИРОВАННЫЙ!$D$20</f>
        <v>1425.8</v>
      </c>
    </row>
    <row r="21" spans="1:4" s="5" customFormat="1" ht="18.75" customHeight="1" x14ac:dyDescent="0.25">
      <c r="A21" s="9" t="s">
        <v>36</v>
      </c>
      <c r="B21" s="26">
        <f>[1]КОНСОЛИДИРОВАННЫЙ!$B$21+[2]КОНСОЛИДИРОВАННЫЙ!$B$21+[3]КОНСОЛИДИРОВАННЫЙ!$B$21+[4]КОНСОЛИДИРОВАННЫЙ!$B$21+[5]КОНСОЛИДИРОВАННЫЙ!$B$21+[6]КОНСОЛИДИРОВАННЫЙ!$B$21+[7]КОНСОЛИДИРОВАННЫЙ!$B$21+[8]КОНСОЛИДИРОВАННЫЙ!$B$21</f>
        <v>246.2</v>
      </c>
      <c r="C21" s="26">
        <f>[1]КОНСОЛИДИРОВАННЫЙ!$C$21+[2]КОНСОЛИДИРОВАННЫЙ!$C$21+[3]КОНСОЛИДИРОВАННЫЙ!$C$21+[4]КОНСОЛИДИРОВАННЫЙ!$C$21+[5]КОНСОЛИДИРОВАННЫЙ!$C$21+[6]КОНСОЛИДИРОВАННЫЙ!$C$21+[7]КОНСОЛИДИРОВАННЫЙ!$C$21+[8]КОНСОЛИДИРОВАННЫЙ!$C$21</f>
        <v>0</v>
      </c>
      <c r="D21" s="26">
        <f>[1]КОНСОЛИДИРОВАННЫЙ!$D$21+[2]КОНСОЛИДИРОВАННЫЙ!$D$21+[3]КОНСОЛИДИРОВАННЫЙ!$D$21+[4]КОНСОЛИДИРОВАННЫЙ!$D$21+[5]КОНСОЛИДИРОВАННЫЙ!$D$21+[6]КОНСОЛИДИРОВАННЫЙ!$D$21+[7]КОНСОЛИДИРОВАННЫЙ!$D$21+[8]КОНСОЛИДИРОВАННЫЙ!$D$21</f>
        <v>0</v>
      </c>
    </row>
    <row r="22" spans="1:4" s="5" customFormat="1" ht="16.5" customHeight="1" x14ac:dyDescent="0.25">
      <c r="A22" s="6" t="s">
        <v>10</v>
      </c>
      <c r="B22" s="26">
        <v>3672128.4</v>
      </c>
      <c r="C22" s="26">
        <v>2558154.7999999998</v>
      </c>
      <c r="D22" s="26">
        <v>1879622.3</v>
      </c>
    </row>
    <row r="23" spans="1:4" s="5" customFormat="1" ht="15" customHeight="1" x14ac:dyDescent="0.2">
      <c r="A23" s="7"/>
      <c r="B23" s="8"/>
      <c r="C23" s="8"/>
      <c r="D23" s="8"/>
    </row>
    <row r="24" spans="1:4" s="5" customFormat="1" ht="23.25" customHeight="1" x14ac:dyDescent="0.2">
      <c r="A24" s="14" t="s">
        <v>26</v>
      </c>
      <c r="B24" s="21">
        <f>B26+B27+B28+B29+B30+B31+B32+B33+B34+B35+B36+B37+B38</f>
        <v>4996188.0999999996</v>
      </c>
      <c r="C24" s="21">
        <f>C26+C27+C28+C29+C30+C31+C32+C33+C34+C35+C36+C37+C38</f>
        <v>3954473.5999999996</v>
      </c>
      <c r="D24" s="21">
        <f>D26+D27+D28+D29+D30+D31+D32+D33+D34+D35+D36+D37+D38</f>
        <v>3333151.7</v>
      </c>
    </row>
    <row r="25" spans="1:4" s="5" customFormat="1" ht="15" customHeight="1" x14ac:dyDescent="0.2">
      <c r="A25" s="15" t="s">
        <v>28</v>
      </c>
    </row>
    <row r="26" spans="1:4" s="5" customFormat="1" ht="18.75" customHeight="1" x14ac:dyDescent="0.25">
      <c r="A26" s="9" t="s">
        <v>11</v>
      </c>
      <c r="B26" s="26">
        <v>312626.8</v>
      </c>
      <c r="C26" s="26">
        <v>350362.2</v>
      </c>
      <c r="D26" s="26">
        <v>407947.1</v>
      </c>
    </row>
    <row r="27" spans="1:4" s="5" customFormat="1" ht="18.75" customHeight="1" x14ac:dyDescent="0.25">
      <c r="A27" s="9" t="s">
        <v>12</v>
      </c>
      <c r="B27" s="26">
        <f>[1]КОНСОЛИДИРОВАННЫЙ!$B$27+[2]КОНСОЛИДИРОВАННЫЙ!$B$27+[3]КОНСОЛИДИРОВАННЫЙ!$B$27+[4]КОНСОЛИДИРОВАННЫЙ!$B$27+[5]КОНСОЛИДИРОВАННЫЙ!$B$27+[6]КОНСОЛИДИРОВАННЫЙ!$B$27+[7]КОНСОЛИДИРОВАННЫЙ!$B$27+[8]КОНСОЛИДИРОВАННЫЙ!$B$27</f>
        <v>8534</v>
      </c>
      <c r="C27" s="26">
        <f>[1]КОНСОЛИДИРОВАННЫЙ!$C$27+[2]КОНСОЛИДИРОВАННЫЙ!$C$27+[3]КОНСОЛИДИРОВАННЫЙ!$C$27+[4]КОНСОЛИДИРОВАННЫЙ!$C$27+[5]КОНСОЛИДИРОВАННЫЙ!$C$27+[6]КОНСОЛИДИРОВАННЫЙ!$C$27+[7]КОНСОЛИДИРОВАННЫЙ!$C$27+[8]КОНСОЛИДИРОВАННЫЙ!$C$27</f>
        <v>4694.3</v>
      </c>
      <c r="D27" s="26">
        <f>[1]КОНСОЛИДИРОВАННЫЙ!$D$27+[2]КОНСОЛИДИРОВАННЫЙ!$D$27+[3]КОНСОЛИДИРОВАННЫЙ!$D$27+[4]КОНСОЛИДИРОВАННЫЙ!$D$27+[5]КОНСОЛИДИРОВАННЫЙ!$D$27+[6]КОНСОЛИДИРОВАННЫЙ!$D$27+[7]КОНСОЛИДИРОВАННЫЙ!$D$27+[8]КОНСОЛИДИРОВАННЫЙ!$D$27</f>
        <v>4883.1000000000004</v>
      </c>
    </row>
    <row r="28" spans="1:4" s="5" customFormat="1" ht="33.75" customHeight="1" x14ac:dyDescent="0.25">
      <c r="A28" s="9" t="s">
        <v>13</v>
      </c>
      <c r="B28" s="26">
        <f>[1]КОНСОЛИДИРОВАННЫЙ!$B$28+[2]КОНСОЛИДИРОВАННЫЙ!$B$28+[3]КОНСОЛИДИРОВАННЫЙ!$B$28+[4]КОНСОЛИДИРОВАННЫЙ!$B$28+[5]КОНСОЛИДИРОВАННЫЙ!$B$28+[6]КОНСОЛИДИРОВАННЫЙ!$B$28+[7]КОНСОЛИДИРОВАННЫЙ!$B$28+[8]КОНСОЛИДИРОВАННЫЙ!$B$28</f>
        <v>24562.2</v>
      </c>
      <c r="C28" s="26">
        <f>[1]КОНСОЛИДИРОВАННЫЙ!$C$28+[2]КОНСОЛИДИРОВАННЫЙ!$C$28+[3]КОНСОЛИДИРОВАННЫЙ!$C$28+[4]КОНСОЛИДИРОВАННЫЙ!$C$28+[5]КОНСОЛИДИРОВАННЫЙ!$C$28+[6]КОНСОЛИДИРОВАННЫЙ!$C$28+[7]КОНСОЛИДИРОВАННЫЙ!$C$28+[8]КОНСОЛИДИРОВАННЫЙ!$C$28</f>
        <v>19388.2</v>
      </c>
      <c r="D28" s="26">
        <f>[1]КОНСОЛИДИРОВАННЫЙ!$D$28+[2]КОНСОЛИДИРОВАННЫЙ!$D$28+[3]КОНСОЛИДИРОВАННЫЙ!$D$28+[4]КОНСОЛИДИРОВАННЫЙ!$D$28+[5]КОНСОЛИДИРОВАННЫЙ!$D$28+[6]КОНСОЛИДИРОВАННЫЙ!$D$28+[7]КОНСОЛИДИРОВАННЫЙ!$D$28+[8]КОНСОЛИДИРОВАННЫЙ!$D$28</f>
        <v>19647.900000000001</v>
      </c>
    </row>
    <row r="29" spans="1:4" s="5" customFormat="1" ht="18.75" customHeight="1" x14ac:dyDescent="0.25">
      <c r="A29" s="9" t="s">
        <v>14</v>
      </c>
      <c r="B29" s="26">
        <f>[1]КОНСОЛИДИРОВАННЫЙ!$B$29+[2]КОНСОЛИДИРОВАННЫЙ!$B$29+[3]КОНСОЛИДИРОВАННЫЙ!$B$29+[4]КОНСОЛИДИРОВАННЫЙ!$B$29+[5]КОНСОЛИДИРОВАННЫЙ!$B$29+[6]КОНСОЛИДИРОВАННЫЙ!$B$29+[7]КОНСОЛИДИРОВАННЫЙ!$B$29+[8]КОНСОЛИДИРОВАННЫЙ!$B$29</f>
        <v>247808</v>
      </c>
      <c r="C29" s="26">
        <f>[1]КОНСОЛИДИРОВАННЫЙ!$C$29+[2]КОНСОЛИДИРОВАННЫЙ!$C$29+[3]КОНСОЛИДИРОВАННЫЙ!$C$29+[4]КОНСОЛИДИРОВАННЫЙ!$C$29+[5]КОНСОЛИДИРОВАННЫЙ!$C$29+[6]КОНСОЛИДИРОВАННЫЙ!$C$29+[7]КОНСОЛИДИРОВАННЫЙ!$C$29+[8]КОНСОЛИДИРОВАННЫЙ!$C$29</f>
        <v>222865.5</v>
      </c>
      <c r="D29" s="26">
        <f>[1]КОНСОЛИДИРОВАННЫЙ!$D$29+[2]КОНСОЛИДИРОВАННЫЙ!$D$29+[3]КОНСОЛИДИРОВАННЫЙ!$D$29+[4]КОНСОЛИДИРОВАННЫЙ!$D$29+[5]КОНСОЛИДИРОВАННЫЙ!$D$29+[6]КОНСОЛИДИРОВАННЫЙ!$D$29+[7]КОНСОЛИДИРОВАННЫЙ!$D$29+[8]КОНСОЛИДИРОВАННЫЙ!$D$29</f>
        <v>239587.7</v>
      </c>
    </row>
    <row r="30" spans="1:4" s="5" customFormat="1" ht="18.75" customHeight="1" x14ac:dyDescent="0.25">
      <c r="A30" s="9" t="s">
        <v>15</v>
      </c>
      <c r="B30" s="26">
        <f>[1]КОНСОЛИДИРОВАННЫЙ!$B$30+[2]КОНСОЛИДИРОВАННЫЙ!$B$30+[3]КОНСОЛИДИРОВАННЫЙ!$B$30+[4]КОНСОЛИДИРОВАННЫЙ!$B$30+[5]КОНСОЛИДИРОВАННЫЙ!$B$30+[6]КОНСОЛИДИРОВАННЫЙ!$B$30+[7]КОНСОЛИДИРОВАННЫЙ!$B$30+[8]КОНСОЛИДИРОВАННЫЙ!$B$30</f>
        <v>1421287.7999999998</v>
      </c>
      <c r="C30" s="26">
        <f>[1]КОНСОЛИДИРОВАННЫЙ!$C$30+[2]КОНСОЛИДИРОВАННЫЙ!$C$30+[3]КОНСОЛИДИРОВАННЫЙ!$C$30+[4]КОНСОЛИДИРОВАННЫЙ!$C$30+[5]КОНСОЛИДИРОВАННЫЙ!$C$30+[6]КОНСОЛИДИРОВАННЫЙ!$C$30+[7]КОНСОЛИДИРОВАННЫЙ!$C$30+[8]КОНСОЛИДИРОВАННЫЙ!$C$30</f>
        <v>957984.6</v>
      </c>
      <c r="D30" s="26">
        <f>[1]КОНСОЛИДИРОВАННЫЙ!$D$30+[2]КОНСОЛИДИРОВАННЫЙ!$D$30+[3]КОНСОЛИДИРОВАННЫЙ!$D$30+[4]КОНСОЛИДИРОВАННЫЙ!$D$30+[5]КОНСОЛИДИРОВАННЫЙ!$D$30+[6]КОНСОЛИДИРОВАННЫЙ!$D$30+[7]КОНСОЛИДИРОВАННЫЙ!$D$30+[8]КОНСОЛИДИРОВАННЫЙ!$D$30</f>
        <v>219613.8</v>
      </c>
    </row>
    <row r="31" spans="1:4" s="5" customFormat="1" ht="18.75" customHeight="1" x14ac:dyDescent="0.25">
      <c r="A31" s="9" t="s">
        <v>16</v>
      </c>
      <c r="B31" s="26">
        <f>[1]КОНСОЛИДИРОВАННЫЙ!$B$31+[2]КОНСОЛИДИРОВАННЫЙ!$B$31+[3]КОНСОЛИДИРОВАННЫЙ!$B$31+[4]КОНСОЛИДИРОВАННЫЙ!$B$31+[5]КОНСОЛИДИРОВАННЫЙ!$B$31+[6]КОНСОЛИДИРОВАННЫЙ!$B$31+[7]КОНСОЛИДИРОВАННЫЙ!$B$31+[8]КОНСОЛИДИРОВАННЫЙ!$B$31</f>
        <v>35094.1</v>
      </c>
      <c r="C31" s="26">
        <f>[1]КОНСОЛИДИРОВАННЫЙ!$C$31+[2]КОНСОЛИДИРОВАННЫЙ!$C$31+[3]КОНСОЛИДИРОВАННЫЙ!$C$31+[4]КОНСОЛИДИРОВАННЫЙ!$C$31+[5]КОНСОЛИДИРОВАННЫЙ!$C$31+[6]КОНСОЛИДИРОВАННЫЙ!$C$31+[7]КОНСОЛИДИРОВАННЫЙ!$C$31+[8]КОНСОЛИДИРОВАННЫЙ!$C$31</f>
        <v>34249.9</v>
      </c>
      <c r="D31" s="26">
        <f>[1]КОНСОЛИДИРОВАННЫЙ!$D$31+[2]КОНСОЛИДИРОВАННЫЙ!$D$31+[3]КОНСОЛИДИРОВАННЫЙ!$D$31+[4]КОНСОЛИДИРОВАННЫЙ!$D$31+[5]КОНСОЛИДИРОВАННЫЙ!$D$31+[6]КОНСОЛИДИРОВАННЫЙ!$D$31+[7]КОНСОЛИДИРОВАННЫЙ!$D$31+[8]КОНСОЛИДИРОВАННЫЙ!$D$31</f>
        <v>34255.9</v>
      </c>
    </row>
    <row r="32" spans="1:4" s="5" customFormat="1" ht="18.75" customHeight="1" x14ac:dyDescent="0.25">
      <c r="A32" s="9" t="s">
        <v>17</v>
      </c>
      <c r="B32" s="26">
        <f>[1]КОНСОЛИДИРОВАННЫЙ!$B$32+[2]КОНСОЛИДИРОВАННЫЙ!$B$32+[3]КОНСОЛИДИРОВАННЫЙ!$B$32+[4]КОНСОЛИДИРОВАННЫЙ!$B$32+[5]КОНСОЛИДИРОВАННЫЙ!$B$32+[6]КОНСОЛИДИРОВАННЫЙ!$B$32+[7]КОНСОЛИДИРОВАННЫЙ!$B$32+[8]КОНСОЛИДИРОВАННЫЙ!$B$32</f>
        <v>2219333.1</v>
      </c>
      <c r="C32" s="26">
        <f>[1]КОНСОЛИДИРОВАННЫЙ!$C$32+[2]КОНСОЛИДИРОВАННЫЙ!$C$32+[3]КОНСОЛИДИРОВАННЫЙ!$C$32+[4]КОНСОЛИДИРОВАННЫЙ!$C$32+[5]КОНСОЛИДИРОВАННЫЙ!$C$32+[6]КОНСОЛИДИРОВАННЫЙ!$C$32+[7]КОНСОЛИДИРОВАННЫЙ!$C$32+[8]КОНСОЛИДИРОВАННЫЙ!$C$32</f>
        <v>1629200.3</v>
      </c>
      <c r="D32" s="26">
        <f>[1]КОНСОЛИДИРОВАННЫЙ!$D$32+[2]КОНСОЛИДИРОВАННЫЙ!$D$32+[3]КОНСОЛИДИРОВАННЫЙ!$D$32+[4]КОНСОЛИДИРОВАННЫЙ!$D$32+[5]КОНСОЛИДИРОВАННЫЙ!$D$32+[6]КОНСОЛИДИРОВАННЫЙ!$D$32+[7]КОНСОЛИДИРОВАННЫЙ!$D$32+[8]КОНСОЛИДИРОВАННЫЙ!$D$32</f>
        <v>1647244.3</v>
      </c>
    </row>
    <row r="33" spans="1:4" s="5" customFormat="1" ht="18.75" customHeight="1" x14ac:dyDescent="0.25">
      <c r="A33" s="9" t="s">
        <v>24</v>
      </c>
      <c r="B33" s="26">
        <f>[1]КОНСОЛИДИРОВАННЫЙ!$B$33+[2]КОНСОЛИДИРОВАННЫЙ!$B$33+[3]КОНСОЛИДИРОВАННЫЙ!$B$33+[4]КОНСОЛИДИРОВАННЫЙ!$B$33+[5]КОНСОЛИДИРОВАННЫЙ!$B$33+[6]КОНСОЛИДИРОВАННЫЙ!$B$33+[7]КОНСОЛИДИРОВАННЫЙ!$B$33+[8]КОНСОЛИДИРОВАННЫЙ!$B$33</f>
        <v>236674.8</v>
      </c>
      <c r="C33" s="26">
        <f>[1]КОНСОЛИДИРОВАННЫЙ!$C$33+[2]КОНСОЛИДИРОВАННЫЙ!$C$33+[3]КОНСОЛИДИРОВАННЫЙ!$C$33+[4]КОНСОЛИДИРОВАННЫЙ!$C$33+[5]КОНСОЛИДИРОВАННЫЙ!$C$33+[6]КОНСОЛИДИРОВАННЫЙ!$C$33+[7]КОНСОЛИДИРОВАННЫЙ!$C$33+[8]КОНСОЛИДИРОВАННЫЙ!$C$33</f>
        <v>243629.3</v>
      </c>
      <c r="D33" s="26">
        <f>[1]КОНСОЛИДИРОВАННЫЙ!$D$33+[2]КОНСОЛИДИРОВАННЫЙ!$D$33+[3]КОНСОЛИДИРОВАННЫЙ!$D$33+[4]КОНСОЛИДИРОВАННЫЙ!$D$33+[5]КОНСОЛИДИРОВАННЫЙ!$D$33+[6]КОНСОЛИДИРОВАННЫЙ!$D$33+[7]КОНСОЛИДИРОВАННЫЙ!$D$33+[8]КОНСОЛИДИРОВАННЫЙ!$D$33</f>
        <v>256385.40000000002</v>
      </c>
    </row>
    <row r="34" spans="1:4" s="5" customFormat="1" ht="18.75" customHeight="1" x14ac:dyDescent="0.25">
      <c r="A34" s="9" t="s">
        <v>20</v>
      </c>
      <c r="B34" s="26">
        <f>[1]КОНСОЛИДИРОВАННЫЙ!$B$34+[2]КОНСОЛИДИРОВАННЫЙ!$B$34+[3]КОНСОЛИДИРОВАННЫЙ!$B$34+[4]КОНСОЛИДИРОВАННЫЙ!$B$34+[5]КОНСОЛИДИРОВАННЫЙ!$B$34+[6]КОНСОЛИДИРОВАННЫЙ!$B$34+[7]КОНСОЛИДИРОВАННЫЙ!$B$34+[8]КОНСОЛИДИРОВАННЫЙ!$B$34</f>
        <v>689.2</v>
      </c>
      <c r="C34" s="26">
        <f>[1]КОНСОЛИДИРОВАННЫЙ!$C$34+[2]КОНСОЛИДИРОВАННЫЙ!$C$34+[3]КОНСОЛИДИРОВАННЫЙ!$C$34+[4]КОНСОЛИДИРОВАННЫЙ!$C$34+[5]КОНСОЛИДИРОВАННЫЙ!$C$34+[6]КОНСОЛИДИРОВАННЫЙ!$C$34+[7]КОНСОЛИДИРОВАННЫЙ!$C$34+[8]КОНСОЛИДИРОВАННЫЙ!$C$34</f>
        <v>619.70000000000005</v>
      </c>
      <c r="D34" s="26">
        <f>[1]КОНСОЛИДИРОВАННЫЙ!$D$34+[2]КОНСОЛИДИРОВАННЫЙ!$D$34+[3]КОНСОЛИДИРОВАННЫЙ!$D$34+[4]КОНСОЛИДИРОВАННЫЙ!$D$34+[5]КОНСОЛИДИРОВАННЫЙ!$D$34+[6]КОНСОЛИДИРОВАННЫЙ!$D$34+[7]КОНСОЛИДИРОВАННЫЙ!$D$34+[8]КОНСОЛИДИРОВАННЫЙ!$D$34</f>
        <v>709</v>
      </c>
    </row>
    <row r="35" spans="1:4" s="5" customFormat="1" ht="18.75" customHeight="1" x14ac:dyDescent="0.25">
      <c r="A35" s="9" t="s">
        <v>18</v>
      </c>
      <c r="B35" s="26">
        <f>[1]КОНСОЛИДИРОВАННЫЙ!$B$35+[2]КОНСОЛИДИРОВАННЫЙ!$B$35+[3]КОНСОЛИДИРОВАННЫЙ!$B$35+[4]КОНСОЛИДИРОВАННЫЙ!$B$35+[5]КОНСОЛИДИРОВАННЫЙ!$B$35+[6]КОНСОЛИДИРОВАННЫЙ!$B$35+[7]КОНСОЛИДИРОВАННЫЙ!$B$35+[8]КОНСОЛИДИРОВАННЫЙ!$B$35</f>
        <v>422387.3</v>
      </c>
      <c r="C35" s="26">
        <f>[1]КОНСОЛИДИРОВАННЫЙ!$C$35+[2]КОНСОЛИДИРОВАННЫЙ!$C$35+[3]КОНСОЛИДИРОВАННЫЙ!$C$35+[4]КОНСОЛИДИРОВАННЫЙ!$C$35+[5]КОНСОЛИДИРОВАННЫЙ!$C$35+[6]КОНСОЛИДИРОВАННЫЙ!$C$35+[7]КОНСОЛИДИРОВАННЫЙ!$C$35+[8]КОНСОЛИДИРОВАННЫЙ!$C$35</f>
        <v>426892.3</v>
      </c>
      <c r="D35" s="26">
        <f>[1]КОНСОЛИДИРОВАННЫЙ!$D$35+[2]КОНСОЛИДИРОВАННЫЙ!$D$35+[3]КОНСОЛИДИРОВАННЫЙ!$D$35+[4]КОНСОЛИДИРОВАННЫЙ!$D$35+[5]КОНСОЛИДИРОВАННЫЙ!$D$35+[6]КОНСОЛИДИРОВАННЫЙ!$D$35+[7]КОНСОЛИДИРОВАННЫЙ!$D$35+[8]КОНСОЛИДИРОВАННЫЙ!$D$35</f>
        <v>435830.2</v>
      </c>
    </row>
    <row r="36" spans="1:4" s="5" customFormat="1" ht="18.75" customHeight="1" x14ac:dyDescent="0.25">
      <c r="A36" s="9" t="s">
        <v>21</v>
      </c>
      <c r="B36" s="26">
        <f>[1]КОНСОЛИДИРОВАННЫЙ!$B$36+[2]КОНСОЛИДИРОВАННЫЙ!$B$36+[3]КОНСОЛИДИРОВАННЫЙ!$B$36+[4]КОНСОЛИДИРОВАННЫЙ!$B$36+[5]КОНСОЛИДИРОВАННЫЙ!$B$36+[6]КОНСОЛИДИРОВАННЫЙ!$B$36+[7]КОНСОЛИДИРОВАННЫЙ!$B$36+[8]КОНСОЛИДИРОВАННЫЙ!$B$36</f>
        <v>65849.8</v>
      </c>
      <c r="C36" s="26">
        <f>[1]КОНСОЛИДИРОВАННЫЙ!$C$36+[2]КОНСОЛИДИРОВАННЫЙ!$C$36+[3]КОНСОЛИДИРОВАННЫЙ!$C$36+[4]КОНСОЛИДИРОВАННЫЙ!$C$36+[5]КОНСОЛИДИРОВАННЫЙ!$C$36+[6]КОНСОЛИДИРОВАННЫЙ!$C$36+[7]КОНСОЛИДИРОВАННЫЙ!$C$36+[8]КОНСОЛИДИРОВАННЫЙ!$C$36</f>
        <v>64467.3</v>
      </c>
      <c r="D36" s="26">
        <f>[1]КОНСОЛИДИРОВАННЫЙ!$D$36+[2]КОНСОЛИДИРОВАННЫЙ!$D$36+[3]КОНСОЛИДИРОВАННЫЙ!$D$36+[4]КОНСОЛИДИРОВАННЫЙ!$D$36+[5]КОНСОЛИДИРОВАННЫЙ!$D$36+[6]КОНСОЛИДИРОВАННЫЙ!$D$36+[7]КОНСОЛИДИРОВАННЫЙ!$D$36+[8]КОНСОЛИДИРОВАННЫЙ!$D$36</f>
        <v>66927.3</v>
      </c>
    </row>
    <row r="37" spans="1:4" s="5" customFormat="1" ht="18.75" customHeight="1" x14ac:dyDescent="0.25">
      <c r="A37" s="9" t="s">
        <v>22</v>
      </c>
      <c r="B37" s="26">
        <f>[1]КОНСОЛИДИРОВАННЫЙ!$B$37+[2]КОНСОЛИДИРОВАННЫЙ!$B$37+[3]КОНСОЛИДИРОВАННЫЙ!$B$37+[4]КОНСОЛИДИРОВАННЫЙ!$B$37+[5]КОНСОЛИДИРОВАННЫЙ!$B$37+[6]КОНСОЛИДИРОВАННЫЙ!$B$37+[7]КОНСОЛИДИРОВАННЫЙ!$B$37+[8]КОНСОЛИДИРОВАННЫЙ!$B$37</f>
        <v>1341</v>
      </c>
      <c r="C37" s="26">
        <f>[1]КОНСОЛИДИРОВАННЫЙ!$C$37+[2]КОНСОЛИДИРОВАННЫЙ!$C$37+[3]КОНСОЛИДИРОВАННЫЙ!$C$37+[4]КОНСОЛИДИРОВАННЫЙ!$C$37+[5]КОНСОЛИДИРОВАННЫЙ!$C$37+[6]КОНСОЛИДИРОВАННЫЙ!$C$37+[7]КОНСОЛИДИРОВАННЫЙ!$C$37+[8]КОНСОЛИДИРОВАННЫЙ!$C$37</f>
        <v>120</v>
      </c>
      <c r="D37" s="26">
        <f>[1]КОНСОЛИДИРОВАННЫЙ!$D$37+[2]КОНСОЛИДИРОВАННЫЙ!$D$37+[3]КОНСОЛИДИРОВАННЫЙ!$D$37+[4]КОНСОЛИДИРОВАННЫЙ!$D$37+[5]КОНСОЛИДИРОВАННЫЙ!$D$37+[6]КОНСОЛИДИРОВАННЫЙ!$D$37+[7]КОНСОЛИДИРОВАННЫЙ!$D$37+[8]КОНСОЛИДИРОВАННЫЙ!$D$37</f>
        <v>120</v>
      </c>
    </row>
    <row r="38" spans="1:4" s="5" customFormat="1" ht="37.5" customHeight="1" x14ac:dyDescent="0.2">
      <c r="A38" s="9" t="s">
        <v>30</v>
      </c>
      <c r="B38" s="10">
        <v>0</v>
      </c>
      <c r="C38" s="10">
        <v>0</v>
      </c>
      <c r="D38" s="10">
        <v>0</v>
      </c>
    </row>
    <row r="39" spans="1:4" s="5" customFormat="1" ht="15" customHeight="1" x14ac:dyDescent="0.2">
      <c r="A39" s="9"/>
      <c r="B39" s="10"/>
      <c r="C39" s="10"/>
      <c r="D39" s="10"/>
    </row>
    <row r="40" spans="1:4" s="5" customFormat="1" ht="21" customHeight="1" x14ac:dyDescent="0.2">
      <c r="A40" s="20" t="s">
        <v>29</v>
      </c>
      <c r="B40" s="18">
        <f>B6-B24</f>
        <v>0</v>
      </c>
      <c r="C40" s="18">
        <f>C6-C24</f>
        <v>0</v>
      </c>
      <c r="D40" s="18">
        <f>D6-D24</f>
        <v>0</v>
      </c>
    </row>
    <row r="41" spans="1:4" s="17" customFormat="1" ht="62.25" customHeight="1" x14ac:dyDescent="0.25">
      <c r="A41" s="19"/>
      <c r="B41" s="12"/>
      <c r="C41" s="28"/>
      <c r="D41" s="28"/>
    </row>
    <row r="43" spans="1:4" x14ac:dyDescent="0.2">
      <c r="B43" s="16"/>
      <c r="C43" s="16"/>
      <c r="D43" s="16"/>
    </row>
  </sheetData>
  <mergeCells count="7">
    <mergeCell ref="C41:D41"/>
    <mergeCell ref="C4:C5"/>
    <mergeCell ref="B4:B5"/>
    <mergeCell ref="A1:D1"/>
    <mergeCell ref="A2:D2"/>
    <mergeCell ref="D4:D5"/>
    <mergeCell ref="A4:A5"/>
  </mergeCells>
  <phoneticPr fontId="7" type="noConversion"/>
  <pageMargins left="0.26" right="0.19685039370078741" top="0.36" bottom="0.15748031496062992" header="0.25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КОНСОЛИДИРОВАННЫЙ</vt:lpstr>
      <vt:lpstr>КОНСОЛИДИРОВАННЫЙ!Область_печати</vt:lpstr>
    </vt:vector>
  </TitlesOfParts>
  <Company>минфин РО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2024-11-15T07:58:16Z</cp:lastPrinted>
  <dcterms:created xsi:type="dcterms:W3CDTF">2007-08-20T13:14:41Z</dcterms:created>
  <dcterms:modified xsi:type="dcterms:W3CDTF">2025-11-13T11:14:36Z</dcterms:modified>
</cp:coreProperties>
</file>